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30" windowWidth="15480" windowHeight="10695"/>
  </bookViews>
  <sheets>
    <sheet name="Report-12" sheetId="5" r:id="rId1"/>
  </sheets>
  <externalReferences>
    <externalReference r:id="rId2"/>
  </externalReferences>
  <definedNames>
    <definedName name="_edn1" localSheetId="0">'Report-12'!#REF!</definedName>
    <definedName name="_edn10" localSheetId="0">'Report-12'!#REF!</definedName>
    <definedName name="_edn11" localSheetId="0">'Report-12'!#REF!</definedName>
    <definedName name="_edn12" localSheetId="0">'Report-12'!#REF!</definedName>
    <definedName name="_edn13" localSheetId="0">'Report-12'!#REF!</definedName>
    <definedName name="_edn14" localSheetId="0">'Report-12'!#REF!</definedName>
    <definedName name="_edn15" localSheetId="0">'Report-12'!#REF!</definedName>
    <definedName name="_edn2" localSheetId="0">'Report-12'!#REF!</definedName>
    <definedName name="_edn3" localSheetId="0">'Report-12'!#REF!</definedName>
    <definedName name="_edn4" localSheetId="0">'Report-12'!#REF!</definedName>
    <definedName name="_edn5" localSheetId="0">'Report-12'!#REF!</definedName>
    <definedName name="_edn6" localSheetId="0">'Report-12'!#REF!</definedName>
    <definedName name="_edn7" localSheetId="0">'Report-12'!#REF!</definedName>
    <definedName name="_edn8" localSheetId="0">'Report-12'!#REF!</definedName>
    <definedName name="_edn9" localSheetId="0">'Report-12'!#REF!</definedName>
    <definedName name="_ednref1" localSheetId="0">'Report-12'!#REF!</definedName>
    <definedName name="_ednref10" localSheetId="0">'Report-12'!#REF!</definedName>
    <definedName name="_ednref11" localSheetId="0">'Report-12'!#REF!</definedName>
    <definedName name="_ednref12" localSheetId="0">'Report-12'!#REF!</definedName>
    <definedName name="_ednref13" localSheetId="0">'Report-12'!#REF!</definedName>
    <definedName name="_ednref14" localSheetId="0">'Report-12'!#REF!</definedName>
    <definedName name="_ednref15" localSheetId="0">'Report-12'!#REF!</definedName>
    <definedName name="_ednref2" localSheetId="0">'Report-12'!#REF!</definedName>
    <definedName name="_ednref3" localSheetId="0">'Report-12'!$D$179</definedName>
    <definedName name="_ednref4" localSheetId="0">'Report-12'!$D$180</definedName>
    <definedName name="_ednref5" localSheetId="0">'Report-12'!#REF!</definedName>
    <definedName name="_ednref6" localSheetId="0">'Report-12'!#REF!</definedName>
    <definedName name="_ednref7" localSheetId="0">'Report-12'!#REF!</definedName>
    <definedName name="_ednref8" localSheetId="0">'Report-12'!#REF!</definedName>
    <definedName name="_ednref9" localSheetId="0">'Report-12'!#REF!</definedName>
    <definedName name="OLE_LINK1" localSheetId="0">'Report-12'!#REF!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0">'Report-12'!$7:$8</definedName>
    <definedName name="program">'[1]DOC 3'!$A$9,'[1]DOC 3'!$A$30,'[1]DOC 3'!$A$53,'[1]DOC 3'!$A$74,'[1]DOC 3'!$A$99,'[1]DOC 3'!$A$121,'[1]DOC 3'!$A$140,'[1]DOC 3'!$A$158,'[1]DOC 3'!$A$172,'[1]DOC 3'!$A$190,'[1]DOC 3'!$A$210,'[1]DOC 3'!$A$230,'[1]DOC 3'!$A$250,'[1]DOC 3'!$A$267,'[1]DOC 3'!$A$279,'[1]DOC 3'!$A$294,'[1]DOC 3'!$A$310,'[1]DOC 3'!$A$326,'[1]DOC 3'!$A$343,'[1]DOC 3'!$A$360</definedName>
  </definedNames>
  <calcPr calcId="145621" fullCalcOnLoad="1"/>
</workbook>
</file>

<file path=xl/calcChain.xml><?xml version="1.0" encoding="utf-8"?>
<calcChain xmlns="http://schemas.openxmlformats.org/spreadsheetml/2006/main">
  <c r="E266" i="5" l="1"/>
  <c r="F266" i="5"/>
  <c r="H266" i="5" s="1"/>
  <c r="G266" i="5"/>
  <c r="G248" i="5"/>
  <c r="F248" i="5"/>
  <c r="E248" i="5"/>
  <c r="F203" i="5"/>
  <c r="G203" i="5"/>
  <c r="F170" i="5"/>
  <c r="E170" i="5"/>
  <c r="E10" i="5"/>
  <c r="H285" i="5"/>
  <c r="H278" i="5"/>
  <c r="H272" i="5"/>
  <c r="H260" i="5"/>
  <c r="H254" i="5"/>
  <c r="H248" i="5"/>
  <c r="H242" i="5"/>
  <c r="H237" i="5"/>
  <c r="H232" i="5"/>
  <c r="H227" i="5"/>
  <c r="H222" i="5"/>
  <c r="H217" i="5"/>
  <c r="H211" i="5"/>
  <c r="H203" i="5"/>
  <c r="E203" i="5"/>
  <c r="H197" i="5"/>
  <c r="H192" i="5"/>
  <c r="H187" i="5"/>
  <c r="H182" i="5"/>
  <c r="H176" i="5"/>
  <c r="G170" i="5"/>
  <c r="H170" i="5"/>
  <c r="H164" i="5"/>
  <c r="H159" i="5"/>
  <c r="H154" i="5"/>
  <c r="F148" i="5"/>
  <c r="G148" i="5"/>
  <c r="H148" i="5" s="1"/>
  <c r="E148" i="5"/>
  <c r="G136" i="5"/>
  <c r="H136" i="5" s="1"/>
  <c r="F136" i="5"/>
  <c r="H130" i="5"/>
  <c r="H125" i="5"/>
  <c r="E119" i="5"/>
  <c r="G119" i="5"/>
  <c r="F119" i="5"/>
  <c r="H119" i="5"/>
  <c r="E101" i="5"/>
  <c r="G101" i="5"/>
  <c r="F101" i="5"/>
  <c r="H101" i="5"/>
  <c r="E83" i="5"/>
  <c r="F83" i="5"/>
  <c r="G83" i="5"/>
  <c r="H83" i="5" s="1"/>
  <c r="E61" i="5"/>
  <c r="G61" i="5"/>
  <c r="F61" i="5"/>
  <c r="H61" i="5"/>
  <c r="H55" i="5"/>
  <c r="H50" i="5"/>
  <c r="E44" i="5"/>
  <c r="G44" i="5"/>
  <c r="H44" i="5" s="1"/>
  <c r="F44" i="5"/>
  <c r="G32" i="5"/>
  <c r="F32" i="5"/>
  <c r="H32" i="5"/>
  <c r="E32" i="5"/>
  <c r="H26" i="5"/>
  <c r="H21" i="5"/>
  <c r="H16" i="5"/>
  <c r="G10" i="5"/>
  <c r="F10" i="5"/>
  <c r="H10" i="5"/>
  <c r="E136" i="5"/>
  <c r="H142" i="5"/>
  <c r="H89" i="5"/>
  <c r="H95" i="5"/>
  <c r="H107" i="5"/>
  <c r="H72" i="5"/>
  <c r="H67" i="5"/>
  <c r="H38" i="5"/>
  <c r="H113" i="5"/>
  <c r="H77" i="5"/>
</calcChain>
</file>

<file path=xl/sharedStrings.xml><?xml version="1.0" encoding="utf-8"?>
<sst xmlns="http://schemas.openxmlformats.org/spreadsheetml/2006/main" count="368" uniqueCount="155">
  <si>
    <t>03.01.01</t>
  </si>
  <si>
    <t>09.04.01</t>
  </si>
  <si>
    <t>Հասարակական կարգի պահպանություն, անվտանգության ապահովում և հանցագործությունների դեմ պայքար</t>
  </si>
  <si>
    <t>Հասարակական կարգի և հասարակական  անվտանգության ապահովում, հանցագործությունների կանխարգելման, խափանման և բացահայտման գործունեության իրականացում</t>
  </si>
  <si>
    <t>Ծրագրի նկարագրությունը</t>
  </si>
  <si>
    <t>Վերջնական արդյունքի նկարագրությունը</t>
  </si>
  <si>
    <t>Քաղաքականության միջոցառումներ. Ծառայություններ</t>
  </si>
  <si>
    <t>Հասարակական կարգի պահպանություն և անվտանգության ապահովում</t>
  </si>
  <si>
    <t>Մատուցվող ծառայության նկարագրությունը</t>
  </si>
  <si>
    <t>Ծառայություն մատուցողի անվանումը</t>
  </si>
  <si>
    <t>ՀՀ Ոստիկանության զորքեր</t>
  </si>
  <si>
    <t>Ոստիկանության զորքերի կողմից հասարակական կարգի և անվտանգության  պահպանության ծառայություններ</t>
  </si>
  <si>
    <t>Հաuարակական կարգի պահպանությանը եւ հաuարակական անվտանգության ապահովմանը մաuնակցություն,  հատուկ եւ կարևորագույն oբյեկտների պահպանում, հատուկ բեռների  տեղափոխման անվտանգության ապահովում, ինչպես նաև Հայաuտանի Հանրապետության պաշտպանությանը, ռազմական եւ արտակարգ դրության իրավական ռեժիմի պահպանմանը մասնակցություն</t>
  </si>
  <si>
    <t>Կազմակերպված հանցագործությունների, թրաֆիքինգի և թմրամոլության դեմ պայքար</t>
  </si>
  <si>
    <t>Պետության տնտեսական անկախությանը և տնտեսության բնականոն զարգացմանը խոչընդոտող, պետական ծառայության դեմ ուղղված և այլ հանցավորության կազմակերպված ձևերի, ինչպես նաև  թրաֆիքինգի և թմրամոլության դեմ պայքարի իրականացում</t>
  </si>
  <si>
    <t>ԾՐԱԳԻՐ</t>
  </si>
  <si>
    <t>Անձնագրերի և վիզաների տրամադրում, բնակչության պետական ռեգիստրի միասնական համակարգի կազմակերպում և վարում</t>
  </si>
  <si>
    <t>ՀՀ քաղաքացու անձնագրի, քաղաքացիություն չունեցող անձի, փախստականի վկայականի, ճամփորդական փաստաթղթի, վիզայի և ՀՀ -ում կացության կարգավիճակի տրամադրման, քաղաքացիների ըստ բնակության վայրի հաշվառման ծառայությունների պատշաճ և ժամանակին իրականացում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</si>
  <si>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անօրինական միգրացիայի դեմ պայքարի միջոցառումների իրականացում, ճամփորդական փաստաթղթերում կենսաչափական տեխնոլոգիաների ներդրում</t>
  </si>
  <si>
    <t>ՀՀ Ոստիկանության անձնագրային և վիզաների վարչություն</t>
  </si>
  <si>
    <t>Ոստիկանության  աշխատողների և նրանց ընտանիքի անդամների առողջության պահպանում</t>
  </si>
  <si>
    <t>Առողջապահության ծառայությունների համակարգում և առաջնային առողջապահական ծառայություններ</t>
  </si>
  <si>
    <t>ՀՀ Ոստիկանության բժշկական վարչության ծառայություններից օգտվելու իրավունք ունեցող ծառայողների (անձանց) ամբուլատոր-պոլիկլինիկական բուժապահովում, հիգիենիկ հսկողության ապահովում, հակահամաճարակային միջոցառումների ծրագրավորում և իրականացում, բժշկական փորձաքննություն և ծառայողական պիտանելիության որոշում</t>
  </si>
  <si>
    <t>ՀՀ ոստիկանության բժշկական վարչություն</t>
  </si>
  <si>
    <t>Հիվանդանոցային ծառայություններ</t>
  </si>
  <si>
    <t>ՀՀ Ոստիկանության բժշկական վարչության ծառայություններից օգտվելու իրավունք ունեցող ծառայողների (անձանց) հոսպիտալային բուժապահովում</t>
  </si>
  <si>
    <t>ՀՀ ոստիկանության բժշկական վարչության հոսպիտալ</t>
  </si>
  <si>
    <t>Ոստիկանության կրթական ծառայություններ</t>
  </si>
  <si>
    <t xml:space="preserve">Հասարակական կարգի պահպանության, հասարակական անվտանգության և հանցավորության դեմ պայքարի  բնագավառում ոստիկանության ծառայողների մասնագիտական կարողությունների զարգացմանն ուղղված կրթական ծառայություններ </t>
  </si>
  <si>
    <t>Ոստիկանության համակարգի ծառայողների պատշաճ մասնագիտական  կարողություններ</t>
  </si>
  <si>
    <t>ՀՀ Ոստիկանության ծառայողների բարձրագույն մասնագիտական կրթության ծառայություններ</t>
  </si>
  <si>
    <t>&lt;&lt;ՀՀ Ոստիկանության կրթահամալիր&gt;&gt; ՊՈԱԿ</t>
  </si>
  <si>
    <t>ՀՀ Ոստիկանության ծառայողների միջին մասնագիտական կրթական ծառայություններ</t>
  </si>
  <si>
    <t>Պետական պահպանություն</t>
  </si>
  <si>
    <t>Պետական պահպանության կազմակերպում և իրականացում</t>
  </si>
  <si>
    <t>Պետական կարևորագույն օբյեկտների, իրավաբանական և ֆիզիկական անձանց պատկանող օբյեկտների պատշաճ պահպանություն և անվտանգության ապահովում; 1.Պետական պահպանության ծառայությունների կողմից պահպանվող օբյեկտներում հանցագործությունների թիվը, և դրանց բացահայտման  տոկոսը</t>
  </si>
  <si>
    <t>Պետական պահպանության ծառայությունների կազմակերպում և իրականացում</t>
  </si>
  <si>
    <t>Պայմանագրային հիմունքներով ՀՀ կառավարության կողմից հաստատված պետական պահպանության ենթակա, ինչպես նաև իրավաբանական և ֆիզիկական անձանց պատկանող օբյեկտների պահպանության, գույքի և անձի անվտանգության հետ կապված այլ կարգի վճարովի ծառայությունների մատուցում</t>
  </si>
  <si>
    <t>Ոստիկանության ոլորտի քաղաքականության մշակում, կառավարում, կենտրոնացված միջոցառումներ, մոնիտորինգ և վերահսկողություն</t>
  </si>
  <si>
    <t>Ոստիկանության  մարմինների աշխատանքների պլանավորում և համակարգում, կենտրոնացված միջոցառումների և ծառայությունների  իրականացում, մոնիտորինգ և վերահսկողություն, վերլուծական, միջգերատեսչական և միջազգային համագործակցության գործունեության ապահովում</t>
  </si>
  <si>
    <t>Հասարակական կարգի և անվտանգության ապահովման մակարդակի բարձրացում; 1.Հանրապետությունում գրանցված հանցագործությունների թիվը /13000/, 2.Հանրապետությունում  հանցավորության գործակիցը, 3.Բացահայտված հանցագործությունների տեսակարար կշիռը գրանցված հանցագործությունների ընդհանուր թվում (75 %):</t>
  </si>
  <si>
    <t>ՀՀ կառավարությանն առընթեր ոստիկանություն</t>
  </si>
  <si>
    <t>Ճանապարհային անվտանգության ապահովում</t>
  </si>
  <si>
    <t>Ճանապարհային երթևեկության մասնակիցների անվտանգության  ապահովման պատշաճ մակարդակ; 1.Ճանապարհատրանսպորտային պատահարների ընդհանուր թիվը /2000/, 2. Մահվան ելքով ճանապարհատրանսպորտային պատահարների ընդհանուր թիվը /350/</t>
  </si>
  <si>
    <t>Ճանապարհային երթևեկության անվտանգության կազմակերպում, իրականացում և ճանապարհատրանսպորտային պատահարների կանխարգելում</t>
  </si>
  <si>
    <t>ՀՀ Ճանապարհային ոստիկանություն</t>
  </si>
  <si>
    <t>Տրանսպորտային միջոցների պետական հաշվառում</t>
  </si>
  <si>
    <t>Տրանսպորտային միջոցների պետհամարանիշերի տրամադրում</t>
  </si>
  <si>
    <t>Ծրագրային դասիչը</t>
  </si>
  <si>
    <t>Ծրագիրը</t>
  </si>
  <si>
    <t>Միջոցառումը</t>
  </si>
  <si>
    <t>Գործառական դասիչը</t>
  </si>
  <si>
    <t>ԱԾ01</t>
  </si>
  <si>
    <t>ԱԾ02</t>
  </si>
  <si>
    <t>ԱԾ03</t>
  </si>
  <si>
    <t>Բյուջե</t>
  </si>
  <si>
    <t>Ճշտված բյուջե</t>
  </si>
  <si>
    <t>ՀՀ Ոստիկանության պետական պահպանության գլխավոր վարչություն</t>
  </si>
  <si>
    <t>07.01.01
03.01.01</t>
  </si>
  <si>
    <t>ԱԾ06</t>
  </si>
  <si>
    <t>11.01.01</t>
  </si>
  <si>
    <t>Ընտրական գործընթացների համակարգման, կանոնակարգման և տեղեկատվության տրամադրման ծառայություններ</t>
  </si>
  <si>
    <t>Ընտրական գործընթացների համակարգում, նախապատրաստում, իրականացում, հաշվետվական համակարգի կազմակերպում, վերլուծություն, վերահսկողություն, ընտրական պաշտոնյաների վերապատրաստում, տեղեկատվություն, քաղաքացիների դիմումների և բողոքների քննարկում</t>
  </si>
  <si>
    <t>Ընտրական գործընթացների ժողովրդավարության և թափանցիկության բարելավում</t>
  </si>
  <si>
    <t>ՀՀ Ոստիկանություն</t>
  </si>
  <si>
    <t>ԿՀ 01</t>
  </si>
  <si>
    <t>Ակտիվի նկարագրությունը</t>
  </si>
  <si>
    <t>Ծրագիրը (ծրագրերը), որին (որոնց) առնչվում է ակտիվը</t>
  </si>
  <si>
    <t>ԿՀ 02</t>
  </si>
  <si>
    <t>ԿՀ 03</t>
  </si>
  <si>
    <t>ԿՀ 04</t>
  </si>
  <si>
    <t xml:space="preserve">Վարչական սարքավորումներ  </t>
  </si>
  <si>
    <t>ԿՀ 05</t>
  </si>
  <si>
    <t>Նախագծահետազոտական ծախսեր</t>
  </si>
  <si>
    <t>Ճանապարհային երթևեկության անվտանգության ապահովման պատշաճ մակարդակ</t>
  </si>
  <si>
    <t>ՀՀ ոստիկանության ճանապարհային ոստիկանություն</t>
  </si>
  <si>
    <t>Շենքերի և շինությունների կապիտալ վերանորոգում</t>
  </si>
  <si>
    <t>Տրանսպորտային սարքավորումներ</t>
  </si>
  <si>
    <t>Վարչական սարքավորումներ</t>
  </si>
  <si>
    <t>ՀՀ Ոստիկանության բժշկական վարչության ծառայություններից օգտվելու իրավունք ունեցող ծառայողների (անձանց) ամբուլատոր-պոլիկլինիկական բուժապահովում, հիգիենիկ հսկողության ապահովում, հակահամաճարակային միջոցառումների ծրագրավորում և իրականացում, բժշկական փորձաքննություն</t>
  </si>
  <si>
    <t>ՀՀ Ոստիկանության աշխատակիցների, ոստիկանության կենսաթոշակառուներին, ինչպես նաև նրանց ընտանիքների անդամների առջողջության պահպանում</t>
  </si>
  <si>
    <t>ՀՀ Ոստիկանության բժշկական վարչություն</t>
  </si>
  <si>
    <t>1095 Ոստիկանության աշխատողների և նրանց ընտանիքի անդամների առողջության պահպանում</t>
  </si>
  <si>
    <t>ԱԾ 01</t>
  </si>
  <si>
    <t>ՀՀ քաղաքացու անձնագրի, քաղաքացիություն չունեցող անձի, փախստականի վկայականի, ճամփորդական փաստաթղթի, վիզայի և ՀՀ-ում կացության կարգավիճակի տրամադրման, քաղաքացիների ըստ բնակության վայրի հաշվառման իրականացում</t>
  </si>
  <si>
    <t>ՀՀ քաղաքացու անձնագրի, քաղաքացիություն չունեցող անձի, փախստականի վկայականի, ճամփորդական փաստաթղթի, վիզայի և ՀՀ-ում կացության կարգավիճակի տրամադրման, քաղաքացիների ըստ բնակության վայրի հաշվառման ծառայությունների պատշաճ և ժամանակին իրականացում</t>
  </si>
  <si>
    <t>ՀՀ քաղաքացու անձնագրի ձևակերպում և տրամադրում, ՀՀ քաղաքացիություն ձեռք բերելու, դադարեցնելու, փախստականի կարգավիճակ ստացած, ՀՀ-ում մշտապես բնակվող քաղաքացիություն չունեցող անձանց, օտարերկրացիներին ՀՀ մուտքի վիզաներ, կացության կարգավիճակներ տալու վերաբերյալ գործերի վարման, հասցեատեղեկատու ծառայությունների մատուցման կազմակերպում և իրականացում</t>
  </si>
  <si>
    <t>1083  Անձնագրերի և վիզաների տրամադրում, բնակչության պետական ռեգիստրի միասնական համակարգի կազմակերպում և վարում</t>
  </si>
  <si>
    <t>ՀՀ Ոստիկանության կազմակերպված հանցագործության դեմ պայքարի գլխավոր վարչություն</t>
  </si>
  <si>
    <t>ԿՀ 06</t>
  </si>
  <si>
    <t xml:space="preserve">                     </t>
  </si>
  <si>
    <t>ՀՀ պետական կառավարման մարմինների և կազմակերպությունների, շենքերի և շինությունների, ինչպես նաև կարևորագույն օբյեկտների  պահպանություն</t>
  </si>
  <si>
    <t>ՀՀ կառավարությանն առըմթեր ՀՀ Ոստիկանության անձնագրային և վիզաների վարչություն</t>
  </si>
  <si>
    <t>ՀՀ ոստիկանության ճանապարհային ոստիկանության և ոստիկանության այլ ստորաբաժանումների նյութական ապահովում, մատուցած ծառայությունների մակարդակի բարձրացում</t>
  </si>
  <si>
    <t>Շենքերի և շինությունների շինարարություն</t>
  </si>
  <si>
    <t>Այլ մեքենաներ և սարքավորումներ</t>
  </si>
  <si>
    <t>Բարձրագույն  մասնագիտական կրթության ծառայություններ</t>
  </si>
  <si>
    <t>Ճանապարհային երթևեկության անվտանգության ապահովում  և ճանապարհատրանսպորտային պատահարների կանխարգելում</t>
  </si>
  <si>
    <t>ՀՀ կառավարության կողմից հաստատված պետական պահպանության և անվտանգության ենթակա, ինչպես նաև իրավաբանական և ֆիզիկական անձանց պատկանող օբյեկտների պահպանության, գույքի և անձի անվտանգության հետ կապված այլ կարգի վճարովի ծառայությունների որակի և արդյունավետության ապահովում</t>
  </si>
  <si>
    <t>Ծառայություն մատուցողի (մատուցողների) անվանումը (անվանումները)</t>
  </si>
  <si>
    <t>Նախատեսվում է ձեռք բերել համակարգչային սարքավորումներ, գրասենյակային կահույք, քարտարանային պահարաններ, օդորակիչներ:</t>
  </si>
  <si>
    <t>Հայաստանի Հանրապետության ոստիկանություն</t>
  </si>
  <si>
    <t>հազար դրամ</t>
  </si>
  <si>
    <t>Ծրագիր/Քաղաքականության միջոցառռւմ</t>
  </si>
  <si>
    <t>Փաստ</t>
  </si>
  <si>
    <t>Կատարման %</t>
  </si>
  <si>
    <t>09.03.02</t>
  </si>
  <si>
    <t>09.03.01</t>
  </si>
  <si>
    <t>Ոստիկանության մարմինների աշխատանքների պլանավորում, համակարգում, կենտրոնացված միջոցառումների, ծառայությունների  իրականացում, մոնիտորինգ և վերահսկողություն, վերլուծական, միջգերատեսչական և միջազգային համագործակցության գործունեության ապահովում</t>
  </si>
  <si>
    <t>Բաժին/ Խումբ/ Դաս</t>
  </si>
  <si>
    <t>Նախատեսվում է ձեռք բերել հատուկ նպատակային սարքեր, սարքավորումներ</t>
  </si>
  <si>
    <t>ՀՀ Ոստիկանության Երևանի և մարզային վարչություններ,  &lt;&lt;Զվարթնոց&gt;&gt; օդանավակայանի բաժին</t>
  </si>
  <si>
    <t>ՀՀ Ոստիկանության աշխատակիցներին, ոստիկանության կենսաթոշակառուներին, ինչպես նաև  նրանց ընտանիքների անդամներին առողջապահական ծառայությունների մատուցում</t>
  </si>
  <si>
    <t>ՀՀ Ոստիկանության ծառայողների նախնական մասնագիտական կրթության ծառայություններ</t>
  </si>
  <si>
    <t xml:space="preserve">Ճանապարհային երթևեկության կարգավորում, ճանապարհային երթևեկության անվտանգության ապահովման բնագավառի օրենսդրության, ճանապարհային երթևեկության կանոնների, տեխնիկական նորմերի պահանջների կատարման նկատմամբ վերահսկողություն, ճանապարհապարեկային ծառայության իրականացում, ճանապարհատրանսպորտային պատահարների եւ ճանապարհային երթևեկության բնագավառում վարչական իրավախախտումների պետական հաշվառում, ճանապարհային անվտանգության կանխարգելում, երթևեկության մասնակիցներին վարորդական վկայական ստանալու քննությունների ընդունում եւ վարորդական վկայականների տրամադրում  </t>
  </si>
  <si>
    <t xml:space="preserve">Ճանապարհային երթևեկության կարգավորում, ճանապարհային երթևեկության անվտանգության ապահովման բնագավառի օրենսդրության, ճանապարհային երթեւեկության կանոնների, տեխնիկական նորմերի պահանջների կատարման նկատմամբ վերահսկողություն, ճանապարհապարեկային ծառայության իրականացում, ճանապարհատրանսպորտային պատահարների եւ ճանապարհային երթևեկության բնագավառում վարչական իրավախախտումների պետական հաշվառում, ճանապարհային անվտանգության կանխարգելում, երթևեկության մասնակիցներին վարորդական վկայական ստանալու քննությունների ընդունում եւ վարորդական վկայականների տրամադրում  </t>
  </si>
  <si>
    <t>Նախատեսվում է ՀՀ ոստիկանության ՃՈ Իջևանի ՀՔԲ և ՀՀ ոստիկանության Շիրակի մարզային վարչության Կումայրիի բաժնի նոր վարչական շենքերի կառուցման 2018թ. չափաբաժնի և ՀՀ ոստիկանության Էրեբունու ՈԲ հենակետի կառուցման ֆինանսավորման համար</t>
  </si>
  <si>
    <t>Նախատեսվում է ՃՈ խորհրդակցությունների դահլիճի, ԿՀԴՊԳՎ  նկուղային հարկի սպորտ դահլիճի և խորհրդակցությունների դահլիճի կապիտալ վերանորոգման  կապիտալ վերանորոգում, տեխնիկական և հեղինակային հսկողություն</t>
  </si>
  <si>
    <t>Նախատեսվում է ձեռք բերել 29 սեդան թափքով, 32 ամենագնաց, 2 հատուկ մասնագիտացված, 43 ոստիկանական մեքենաներ և 1 տրակտոր</t>
  </si>
  <si>
    <t>Նախատեսվում է ձեռք բերել համակարգչային սարքավորումներ, գրասենյակային կահույք, քարտարանային պահարաններ, օդորակիչներ, համակարգչային սերվերներ</t>
  </si>
  <si>
    <t>Նախատեսվում է ՀՀ ոստիկանության ճանապարհային ոստիկանությունում և այլ ստորաբաժանումներում իրականացվող կապիտալ շինարարական աշխատանքների համար նախագծանախահաշվային փաստաթղթերի կազմման համար</t>
  </si>
  <si>
    <t>Պայմանագրային հիմունքներով ՀՀ կառավարության կողմից հաստատված պետական պահպանության և անվտանգության ենթակա, ինչպես նաև իրավաբանական և ֆիզիկական անձանց պատկանող օբյեկտների պահպանության, գույքի և անձի անվտանգության հետ կապված այլ կարգի վճարովի ծառայությունների մատուցում, ՀՀ տարացքում երկաթուղային տրանսպորտով տեղափոխվող բեռների, մարդատար և էլեկտրական գնացքների ուղեկցում և հասարակական կարգի պահպանության ապահովում, ինչպես նաև կայարանների վարչական շենքերի պահպանություն</t>
  </si>
  <si>
    <t>Նախատեսվում է ձեռք բերել ՊՊԳՎ շնաբուծարանի կառուցման տեխնիկական և հեղինակային հսկողության ծառայություններ</t>
  </si>
  <si>
    <t xml:space="preserve">Նախատեսվում է ձեռքբերել համակարգչային սարքավորումներ, կապի միջոցներ, անվտանգությունն ապահովող այլ սարքավորումներ և  էլեկտրական պարագաներ  </t>
  </si>
  <si>
    <t>1105 Պետական պահպանություն և անվտանգություն</t>
  </si>
  <si>
    <t xml:space="preserve">1105 Պետական պահպանություն և անվտանգություն  </t>
  </si>
  <si>
    <t xml:space="preserve">Նախատեսվում է ձեռք բերել 7 շուն՝ ՊՊԳՎ շնաբուծարանի համար  </t>
  </si>
  <si>
    <t>Աճեցվող ակտիվներ</t>
  </si>
  <si>
    <t>Նախատեսվում է թվով 5 օբյեկտների վերանորոգման նախագծանախահաշվային փաստաթղթերի կազմում</t>
  </si>
  <si>
    <t xml:space="preserve">1175 Ճանապարհային անվտանգության ապահովում  </t>
  </si>
  <si>
    <t>Նախատեսվում է ձեռք բերել վիրաբուժական գործիքներ</t>
  </si>
  <si>
    <t>Նախատեսվում է ՀՀ ոստիկանության ԱՎՎ  վարչական շենքի կապիտալ վերանորոգման աշխատանքներ (արխիվային սենյակների կառուցում), տեխնիկական և հեղինակային հսկողության ծառայություններ, ԱՎՎ Տարոնի անձնագրային բաժանմունքի և ՀՀ ոստիկանության կենտրոնական ապարատի մասնաշենքի կապիտալ վերանորոգման աշխատանքների հեղինակային հսկողության ծառայություններ իրականացնելու համար, ինչպես նաև ՀՀ ոստիկանության ԱՎՎ  Շենգավիթի և Վաղարշապատի անձնագրային բաժանմունքների կապիտալ վերանորոգման աշխատանքներ՝ տեխնիկական և հեղինակային հսկողության ծառայություններ իրականացնելու համար</t>
  </si>
  <si>
    <t>Նախատեսվում է ձեռք բերել համակարգչային սարքավորումներ,  գրասենյակային կահույք, քարտարաննային պահարաններ, օդորակիչներ</t>
  </si>
  <si>
    <t>Գյուղատնտեսության ոլորտում համաճարակների (բույսեր, կենդանիներ) տարածման դեմ պայքարում կարանտին միջոցառումներ իրականացնող ՀՀ ոստիկանության ՀԿԱՎ-ի առանձնացված վաշտի տեխնիկական վերազինման նպատակով համապատասխան համակարգչով և համակարգչային տեխնիկայով ապահովում</t>
  </si>
  <si>
    <t>ՀՀ ոստիկանության համակարգում հաշվապահական հաշվառումը կազմակերպելու և վարելու նպատակով համապատասխան սերվերներով, համակարգիչներով և համակարգչային տեխնիկայով ապահովում</t>
  </si>
  <si>
    <t>Կառավարչական հիմնարկի կողմից օգտագործվող ակտիվներ</t>
  </si>
  <si>
    <t>Տեղական ինքնակառավարման մարմինների ընտրությունների կազմակերպման համար ընտրողների ցուցակների տպագրում, ընտրողների ծանուցում</t>
  </si>
  <si>
    <t>ՀՀ ոստիկանություն, &lt;&lt;Հայփոստ&gt;&gt; ՓԲԸ</t>
  </si>
  <si>
    <t>ՀՀ Ազգային ժողովի արտահերթ ընտրությունների կազմակերպման տեղեկատվական աջակցություն</t>
  </si>
  <si>
    <t>ՀՀ Ազգային ժողովի արտահերթ ընտրությունների կազմակերպման համար ցուցակների տպագրում, ընտրողների ծանուցում</t>
  </si>
  <si>
    <t>Երևանի ավագանու արտահերթ ընտրությունների կազմակերպման տեղեկատվական աջակցություն</t>
  </si>
  <si>
    <t>Երևանի ավագանու արտահերթ ընտրությունների կազմակերպման համար ցուցակների տպագրում, ընտրողների ծանուցում</t>
  </si>
  <si>
    <t>Ճանապարհային երթևեկության անվտանգության  ապահովման պատշաճ մակարդակ</t>
  </si>
  <si>
    <t>&lt;&lt;Լուսանշան&gt;&gt; ՊՈԱԿ</t>
  </si>
  <si>
    <t>Ճանապարհներին հասարակական կարգի  պահպանության և հասարակական անվտանգության ապահովում, ճանապարհներին հանցագործությունների և այլ իրավախախտումների նախականխում, կանխում և խափանում</t>
  </si>
  <si>
    <t>Հասարակական կարգի և անվտանգության ապահովման, հանցագործությունների կանխարգելման, խափանման և բացահայտման  պատշաճ մակարդակ; 1. Մարդու դեմ ուղղված հանցագործությունների թիվը և դրանց բացահայտման տոկոսը, 2. Սեփականության դեմ կատարված ոտնձգությունների դեպքերի ընհանուր թիվը և դրանց բացահայտման տոկոսը, 3.  Հասարակական կարգի և անվտանգության դեմ ուղղված հանցագործությունների ընդհանուր թիվը և դրանց բացահայտման տոկոսը,  4. Կազմակեպված հանցագործությունների ընդհանուր թիվը և դրանց բացահայտման տոկոսը, 5.  Կոռուպցիոն բնույթի հանցագործությունների թիվը և դրանց բացահայտման տոկոսը, 6.  Թրաֆիկինգի և թմրամոլության դեպքերի թիվը, 7.  Թմրամիջոցների և հոգեմետ նյութերի ապօրինի շրջանառության հետ կապված  հանցագործությունների թիվը:</t>
  </si>
  <si>
    <t>Հասարակական կարգի պահպանության և  հասարակական անվտանգության ապահովման, հանցագործությունների և այլ իրավախախտումների նախականխման, կանխման, խափանման, հայտնաբերման և բացահայտման ծառայություններ</t>
  </si>
  <si>
    <t>Միջին մասնագիտական կրթության ծառայություն</t>
  </si>
  <si>
    <t>Նախնական մասնագիտական կրթության ծառայություն</t>
  </si>
  <si>
    <t>Ճանապարհային երթևեկության կարգավորում, ճանապարհային երթևեկության անվտանգության ապահովման բնագավառի օրենսդրության (ճանապարհային երթևեկության կանոնների,  տեխնիկական նորմերի) պահանջների  կատարման նկատմամբ վերահսկողություն, ճանապարհապարեկային ծառայության իրականացում, ճանապարհատրանսպորտային պատահարների և ճանապարհային երթևեկության անվտանգության ապահովման բնագավառում վարչական իրավախախտումների պետական հաշվառում, ճանապարհատրանսպորտային պատահարների կանխարգելում, վարորդական վկայական ստանալու քնությունների ընդունում և վարորդական վկայականների տրամադրում</t>
  </si>
  <si>
    <t>ՀՀ Ճանապարհային ոստիկանության հարկային պարտավորությունների փոխհատուցում</t>
  </si>
  <si>
    <t>Տեղական ինքնակառավարման մարմինների ընտրությունների կազմակերպման տեղեկատվական աջակցություն</t>
  </si>
  <si>
    <t>ՀՀ քաղաքացու անձնագրի ձևակերպում և տրամադրում, ՀՀ քաղաքացիություն ձեռք բերելու, դադարեցնելու, փախստականի կարգավիճակ ստացած, ՀՀ -ում մշտապես բնակվող քաղաքացիություն չունեցող անձանց, օտարերկրացիներին ՀՀ մուտքի վիզաներ, կացության կարգավիճակներ տալու վերաբերյալ գործերի վարման, հասցեատեղեկատու ծառայությունների մատուցման կազմակերպում և իրականացում</t>
  </si>
  <si>
    <t>ՀՀ պետական կառավարման մարմինների և կազմակերպությունների, շենքերի և շինությունների, ինչպես նաև կարևորագույն օբյեկտների պահպանություն</t>
  </si>
  <si>
    <t>ՀՀ Ոստիկանության աշխատակիցների, ոստիկանության կենսաթոշակառուներին, ինչպես նաև նրանց ընտանիքների անդամների առողջության պահպանում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</si>
</sst>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3" formatCode="_-* #,##0.00_р_._-;\-* #,##0.00_р_._-;_-* &quot;-&quot;??_р_._-;_-@_-"/>
  </numFmts>
  <fonts count="11">
    <font>
      <sz val="10"/>
      <name val="Arial"/>
      <charset val="204"/>
    </font>
    <font>
      <sz val="10"/>
      <name val="Arial"/>
      <charset val="204"/>
    </font>
    <font>
      <sz val="10"/>
      <color indexed="8"/>
      <name val="MS Sans Serif"/>
      <family val="2"/>
    </font>
    <font>
      <sz val="8"/>
      <name val="Arial"/>
      <family val="2"/>
    </font>
    <font>
      <sz val="10"/>
      <name val="GHEA Grapalat"/>
      <family val="3"/>
    </font>
    <font>
      <sz val="10"/>
      <color indexed="8"/>
      <name val="MS Sans Serif"/>
      <family val="2"/>
      <charset val="204"/>
    </font>
    <font>
      <sz val="10"/>
      <color indexed="8"/>
      <name val="GHEA Grapalat"/>
      <family val="3"/>
    </font>
    <font>
      <u/>
      <sz val="10"/>
      <color indexed="8"/>
      <name val="GHEA Grapalat"/>
      <family val="3"/>
    </font>
    <font>
      <sz val="12"/>
      <color indexed="8"/>
      <name val="GHEA Grapalat"/>
      <family val="3"/>
    </font>
    <font>
      <sz val="10"/>
      <name val="Arial Armenian"/>
      <family val="2"/>
    </font>
    <font>
      <u/>
      <sz val="10"/>
      <name val="GHEA Grapalat"/>
      <family val="3"/>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83" fontId="1" fillId="0" borderId="0" applyFont="0" applyFill="0" applyBorder="0" applyAlignment="0" applyProtection="0"/>
    <xf numFmtId="0" fontId="1" fillId="0" borderId="0"/>
    <xf numFmtId="0" fontId="9" fillId="0" borderId="0"/>
    <xf numFmtId="0" fontId="2" fillId="0" borderId="0"/>
    <xf numFmtId="0" fontId="5" fillId="0" borderId="0"/>
  </cellStyleXfs>
  <cellXfs count="104">
    <xf numFmtId="0" fontId="0" fillId="0" borderId="0" xfId="0"/>
    <xf numFmtId="0" fontId="6" fillId="2" borderId="0" xfId="0" applyFont="1" applyFill="1"/>
    <xf numFmtId="0" fontId="6" fillId="2" borderId="0" xfId="0" applyFont="1" applyFill="1" applyAlignment="1">
      <alignment vertical="center" wrapText="1"/>
    </xf>
    <xf numFmtId="0" fontId="6" fillId="0" borderId="0" xfId="0" applyFont="1" applyFill="1"/>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xf numFmtId="0" fontId="6" fillId="2" borderId="1" xfId="2" applyFont="1" applyFill="1" applyBorder="1" applyAlignment="1">
      <alignment vertical="center" wrapText="1"/>
    </xf>
    <xf numFmtId="0" fontId="7" fillId="2" borderId="1" xfId="2" applyFont="1" applyFill="1" applyBorder="1" applyAlignment="1">
      <alignment horizontal="left" vertical="center" wrapText="1"/>
    </xf>
    <xf numFmtId="0" fontId="6" fillId="2" borderId="1" xfId="2" applyFont="1" applyFill="1" applyBorder="1" applyAlignment="1">
      <alignment horizontal="left" vertical="center" wrapText="1"/>
    </xf>
    <xf numFmtId="0" fontId="6" fillId="2" borderId="2" xfId="5" applyFont="1" applyFill="1" applyBorder="1" applyAlignment="1">
      <alignment vertical="center" wrapText="1"/>
    </xf>
    <xf numFmtId="0" fontId="6" fillId="2" borderId="3" xfId="2" applyFont="1" applyFill="1" applyBorder="1" applyAlignment="1">
      <alignment vertical="center" wrapText="1"/>
    </xf>
    <xf numFmtId="0" fontId="6" fillId="2" borderId="1" xfId="2" applyNumberFormat="1" applyFont="1" applyFill="1" applyBorder="1" applyAlignment="1">
      <alignment horizontal="left" vertical="center" wrapText="1"/>
    </xf>
    <xf numFmtId="0" fontId="6" fillId="2" borderId="1" xfId="5"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xf numFmtId="0" fontId="4" fillId="3" borderId="3" xfId="0" applyFont="1" applyFill="1" applyBorder="1" applyAlignment="1">
      <alignment horizontal="center" vertical="center" wrapText="1"/>
    </xf>
    <xf numFmtId="0" fontId="6" fillId="0" borderId="1" xfId="0" applyFont="1" applyBorder="1" applyAlignment="1">
      <alignment vertical="center" wrapText="1"/>
    </xf>
    <xf numFmtId="0" fontId="6" fillId="3" borderId="1" xfId="0" applyFont="1" applyFill="1" applyBorder="1" applyAlignment="1">
      <alignment vertical="center" wrapText="1"/>
    </xf>
    <xf numFmtId="4" fontId="6" fillId="3" borderId="1" xfId="1" applyNumberFormat="1" applyFont="1" applyFill="1" applyBorder="1"/>
    <xf numFmtId="0" fontId="7" fillId="0" borderId="1" xfId="0" applyFont="1" applyFill="1" applyBorder="1" applyAlignment="1">
      <alignment horizontal="left" vertical="center" wrapText="1" indent="1"/>
    </xf>
    <xf numFmtId="0" fontId="6" fillId="2" borderId="1" xfId="0" applyFont="1" applyFill="1" applyBorder="1" applyAlignment="1">
      <alignment vertical="center" wrapText="1"/>
    </xf>
    <xf numFmtId="0" fontId="7" fillId="2" borderId="1" xfId="0" applyFont="1" applyFill="1" applyBorder="1" applyAlignment="1">
      <alignment horizontal="left" vertical="center" wrapText="1" indent="1"/>
    </xf>
    <xf numFmtId="0" fontId="6" fillId="2" borderId="1" xfId="0" applyFont="1" applyFill="1" applyBorder="1" applyAlignment="1">
      <alignment vertical="center" wrapText="1"/>
    </xf>
    <xf numFmtId="0" fontId="4" fillId="3" borderId="3" xfId="0" applyFont="1" applyFill="1" applyBorder="1" applyAlignment="1">
      <alignment vertical="center" wrapText="1"/>
    </xf>
    <xf numFmtId="0" fontId="4" fillId="0" borderId="1" xfId="0" applyFont="1" applyBorder="1" applyAlignment="1">
      <alignment vertical="center" wrapText="1"/>
    </xf>
    <xf numFmtId="0" fontId="10" fillId="0" borderId="1" xfId="0" applyFont="1" applyFill="1" applyBorder="1" applyAlignment="1">
      <alignment horizontal="left" vertical="center" wrapText="1" indent="1"/>
    </xf>
    <xf numFmtId="0" fontId="4" fillId="0" borderId="1" xfId="0" applyFont="1" applyFill="1" applyBorder="1" applyAlignment="1">
      <alignment vertical="center" wrapText="1"/>
    </xf>
    <xf numFmtId="0" fontId="4" fillId="2" borderId="1" xfId="2" applyFont="1" applyFill="1" applyBorder="1" applyAlignment="1">
      <alignment vertical="center" wrapText="1"/>
    </xf>
    <xf numFmtId="0" fontId="10" fillId="0" borderId="4" xfId="0" applyFont="1" applyFill="1" applyBorder="1" applyAlignment="1">
      <alignment horizontal="left" vertical="center" wrapText="1" indent="1"/>
    </xf>
    <xf numFmtId="0" fontId="4" fillId="2" borderId="1" xfId="3" applyFont="1" applyFill="1" applyBorder="1" applyAlignment="1" applyProtection="1">
      <alignment horizontal="left" vertical="center" wrapText="1"/>
      <protection locked="0"/>
    </xf>
    <xf numFmtId="0" fontId="4" fillId="0" borderId="3" xfId="0" applyFont="1" applyBorder="1" applyAlignment="1">
      <alignment vertical="center" wrapText="1"/>
    </xf>
    <xf numFmtId="0" fontId="4" fillId="0" borderId="1" xfId="0" applyFont="1" applyBorder="1" applyAlignment="1">
      <alignment wrapText="1"/>
    </xf>
    <xf numFmtId="0" fontId="10" fillId="0" borderId="3" xfId="0" applyFont="1" applyFill="1" applyBorder="1" applyAlignment="1">
      <alignment horizontal="left" vertical="center" wrapText="1" indent="1"/>
    </xf>
    <xf numFmtId="0" fontId="4" fillId="0" borderId="0" xfId="0" applyFont="1" applyAlignment="1">
      <alignment wrapText="1"/>
    </xf>
    <xf numFmtId="4" fontId="6" fillId="3" borderId="1" xfId="1" applyNumberFormat="1" applyFont="1" applyFill="1" applyBorder="1" applyAlignment="1">
      <alignment horizontal="center"/>
    </xf>
    <xf numFmtId="4" fontId="6" fillId="3"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 fontId="4" fillId="3" borderId="1" xfId="0" applyNumberFormat="1" applyFont="1" applyFill="1" applyBorder="1" applyAlignment="1">
      <alignment horizontal="center"/>
    </xf>
    <xf numFmtId="0" fontId="4" fillId="3" borderId="1" xfId="0" applyFont="1" applyFill="1" applyBorder="1" applyAlignment="1">
      <alignment horizontal="center"/>
    </xf>
    <xf numFmtId="0" fontId="4" fillId="3" borderId="3" xfId="0" applyFont="1" applyFill="1" applyBorder="1" applyAlignment="1">
      <alignment horizontal="center"/>
    </xf>
    <xf numFmtId="4" fontId="6" fillId="2" borderId="0" xfId="0" applyNumberFormat="1" applyFont="1" applyFill="1" applyAlignment="1">
      <alignment horizontal="center"/>
    </xf>
    <xf numFmtId="4" fontId="6" fillId="2" borderId="0" xfId="0" applyNumberFormat="1" applyFont="1" applyFill="1" applyAlignment="1">
      <alignment horizontal="center" wrapText="1"/>
    </xf>
    <xf numFmtId="4" fontId="6" fillId="2" borderId="0" xfId="0" applyNumberFormat="1" applyFont="1" applyFill="1" applyAlignment="1">
      <alignment horizontal="center" vertical="center"/>
    </xf>
    <xf numFmtId="4" fontId="6" fillId="2" borderId="0" xfId="0" applyNumberFormat="1" applyFont="1" applyFill="1" applyAlignment="1">
      <alignment horizontal="center" vertical="center" wrapText="1"/>
    </xf>
    <xf numFmtId="4" fontId="6" fillId="0" borderId="1" xfId="0" applyNumberFormat="1" applyFont="1" applyBorder="1" applyAlignment="1">
      <alignment horizontal="center" vertical="center" wrapText="1"/>
    </xf>
    <xf numFmtId="4" fontId="6" fillId="0" borderId="1" xfId="1" applyNumberFormat="1" applyFont="1" applyBorder="1" applyAlignment="1">
      <alignment horizontal="center"/>
    </xf>
    <xf numFmtId="4" fontId="6" fillId="0" borderId="1" xfId="0" applyNumberFormat="1" applyFont="1" applyBorder="1" applyAlignment="1">
      <alignment horizontal="center" vertical="center"/>
    </xf>
    <xf numFmtId="0" fontId="6" fillId="0" borderId="0" xfId="2" applyFont="1" applyFill="1"/>
    <xf numFmtId="0" fontId="6" fillId="0" borderId="0" xfId="2" applyFont="1" applyFill="1" applyBorder="1"/>
    <xf numFmtId="0" fontId="6" fillId="2" borderId="0" xfId="2" applyFont="1" applyFill="1"/>
    <xf numFmtId="183" fontId="6" fillId="2" borderId="4" xfId="1" applyFont="1" applyFill="1" applyBorder="1" applyAlignment="1">
      <alignment horizontal="center" vertical="center" wrapText="1"/>
    </xf>
    <xf numFmtId="183" fontId="6" fillId="2" borderId="5" xfId="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top" wrapText="1"/>
    </xf>
    <xf numFmtId="0" fontId="6" fillId="2" borderId="3" xfId="2" applyFont="1" applyFill="1" applyBorder="1" applyAlignment="1">
      <alignment horizontal="center" vertical="top" wrapText="1"/>
    </xf>
    <xf numFmtId="183" fontId="6" fillId="2" borderId="3" xfId="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horizontal="center" vertical="center" wrapText="1"/>
    </xf>
    <xf numFmtId="183" fontId="6" fillId="2" borderId="10" xfId="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1" xfId="0" applyFont="1" applyFill="1" applyBorder="1" applyAlignment="1">
      <alignment horizontal="center" vertical="top" wrapText="1"/>
    </xf>
    <xf numFmtId="4" fontId="6" fillId="2" borderId="1" xfId="1" applyNumberFormat="1" applyFont="1" applyFill="1" applyBorder="1" applyAlignment="1">
      <alignment horizontal="center" vertical="center" wrapText="1"/>
    </xf>
    <xf numFmtId="183" fontId="6" fillId="2" borderId="6" xfId="1" applyFont="1" applyFill="1" applyBorder="1" applyAlignment="1">
      <alignment horizontal="center" vertical="center" wrapText="1"/>
    </xf>
    <xf numFmtId="183" fontId="6" fillId="2" borderId="8" xfId="1" applyFont="1" applyFill="1" applyBorder="1" applyAlignment="1">
      <alignment horizontal="center" vertical="center" wrapText="1"/>
    </xf>
    <xf numFmtId="183" fontId="6" fillId="2" borderId="9" xfId="1" applyFont="1" applyFill="1" applyBorder="1" applyAlignment="1">
      <alignment horizontal="center" vertical="center" wrapText="1"/>
    </xf>
    <xf numFmtId="4" fontId="6" fillId="2" borderId="4" xfId="1" applyNumberFormat="1" applyFont="1" applyFill="1" applyBorder="1" applyAlignment="1">
      <alignment horizontal="center" vertical="center" wrapText="1"/>
    </xf>
    <xf numFmtId="4" fontId="6" fillId="2" borderId="5" xfId="1" applyNumberFormat="1" applyFont="1" applyFill="1" applyBorder="1" applyAlignment="1">
      <alignment horizontal="center" vertical="center" wrapText="1"/>
    </xf>
    <xf numFmtId="4" fontId="6" fillId="2" borderId="3"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4" fontId="4" fillId="2" borderId="5" xfId="1" applyNumberFormat="1" applyFont="1" applyFill="1" applyBorder="1" applyAlignment="1">
      <alignment horizontal="center" vertical="center" wrapText="1"/>
    </xf>
    <xf numFmtId="4" fontId="4" fillId="2" borderId="3" xfId="1" applyNumberFormat="1" applyFont="1" applyFill="1" applyBorder="1" applyAlignment="1">
      <alignment horizontal="center" vertical="center" wrapText="1"/>
    </xf>
    <xf numFmtId="183" fontId="6" fillId="2" borderId="1" xfId="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6" fillId="0" borderId="3" xfId="2" applyFont="1" applyFill="1" applyBorder="1" applyAlignment="1">
      <alignment horizontal="center" vertical="center" wrapText="1"/>
    </xf>
    <xf numFmtId="14" fontId="6" fillId="2" borderId="4" xfId="2" applyNumberFormat="1" applyFont="1" applyFill="1" applyBorder="1" applyAlignment="1">
      <alignment horizontal="center" vertical="center" wrapText="1"/>
    </xf>
    <xf numFmtId="183" fontId="6" fillId="2" borderId="7" xfId="1" applyFont="1" applyFill="1" applyBorder="1" applyAlignment="1">
      <alignment horizontal="center" vertical="center" wrapText="1"/>
    </xf>
    <xf numFmtId="4" fontId="6" fillId="2" borderId="1" xfId="1" applyNumberFormat="1" applyFont="1" applyFill="1" applyBorder="1" applyAlignment="1">
      <alignment horizontal="center" vertical="center"/>
    </xf>
    <xf numFmtId="4" fontId="6" fillId="0" borderId="4" xfId="1" applyNumberFormat="1" applyFont="1" applyFill="1" applyBorder="1" applyAlignment="1">
      <alignment horizontal="center" vertical="center" wrapText="1"/>
    </xf>
    <xf numFmtId="4" fontId="6" fillId="0" borderId="5" xfId="1" applyNumberFormat="1" applyFont="1" applyFill="1" applyBorder="1" applyAlignment="1">
      <alignment horizontal="center" vertical="center" wrapText="1"/>
    </xf>
    <xf numFmtId="4" fontId="6" fillId="0" borderId="3" xfId="1" applyNumberFormat="1" applyFont="1" applyFill="1" applyBorder="1" applyAlignment="1">
      <alignment horizontal="center" vertical="center" wrapText="1"/>
    </xf>
    <xf numFmtId="0" fontId="6" fillId="0" borderId="13" xfId="0" applyFont="1" applyFill="1" applyBorder="1" applyAlignment="1">
      <alignment horizontal="center" vertical="top" wrapText="1"/>
    </xf>
    <xf numFmtId="2" fontId="6" fillId="0" borderId="4" xfId="0"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0" borderId="11" xfId="2" applyFont="1" applyFill="1" applyBorder="1" applyAlignment="1">
      <alignment horizontal="center" vertical="center" wrapText="1"/>
    </xf>
    <xf numFmtId="0" fontId="6" fillId="0" borderId="12" xfId="2" applyFont="1" applyFill="1" applyBorder="1" applyAlignment="1">
      <alignment horizontal="center" vertical="center" wrapText="1"/>
    </xf>
    <xf numFmtId="4" fontId="4" fillId="2" borderId="7"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xf>
    <xf numFmtId="4" fontId="6" fillId="2" borderId="7" xfId="1" applyNumberFormat="1" applyFont="1" applyFill="1" applyBorder="1" applyAlignment="1">
      <alignment horizontal="center" vertical="center" wrapText="1"/>
    </xf>
    <xf numFmtId="0" fontId="8" fillId="2" borderId="0" xfId="0" applyFont="1" applyFill="1" applyAlignment="1">
      <alignment horizontal="center" vertical="center"/>
    </xf>
  </cellXfs>
  <cellStyles count="6">
    <cellStyle name="Comma" xfId="1" builtinId="3"/>
    <cellStyle name="Normal" xfId="0" builtinId="0"/>
    <cellStyle name="Normal 2" xfId="2"/>
    <cellStyle name="Normal_CHAPOROSHICHNER 2010-2" xfId="3"/>
    <cellStyle name="Style 1" xfId="4"/>
    <cellStyle name="Стиль 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mine328\new%20folder\Documents%20and%20Settings\User\Local%20Settings\Temporary%20Internet%20Files\Content.IE5\CD2B8T6V\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1"/>
  <sheetViews>
    <sheetView tabSelected="1" zoomScaleNormal="90" workbookViewId="0">
      <selection activeCell="D7" sqref="D7"/>
    </sheetView>
  </sheetViews>
  <sheetFormatPr defaultRowHeight="13.5"/>
  <cols>
    <col min="1" max="1" width="8.85546875" style="3" customWidth="1"/>
    <col min="2" max="2" width="7.42578125" style="3" customWidth="1"/>
    <col min="3" max="3" width="10" style="3" customWidth="1"/>
    <col min="4" max="4" width="55" style="3" customWidth="1"/>
    <col min="5" max="5" width="16.28515625" style="3" customWidth="1"/>
    <col min="6" max="6" width="16.140625" style="3" customWidth="1"/>
    <col min="7" max="7" width="15.85546875" style="3" customWidth="1"/>
    <col min="8" max="8" width="8.85546875" style="3" customWidth="1"/>
    <col min="9" max="16384" width="9.140625" style="3"/>
  </cols>
  <sheetData>
    <row r="1" spans="1:8">
      <c r="A1" s="1"/>
      <c r="B1" s="1"/>
      <c r="C1" s="1"/>
      <c r="D1" s="2"/>
      <c r="E1" s="42"/>
      <c r="F1" s="42"/>
      <c r="G1" s="42"/>
      <c r="H1" s="43"/>
    </row>
    <row r="2" spans="1:8" ht="22.5" customHeight="1">
      <c r="A2" s="1"/>
      <c r="B2" s="1"/>
      <c r="C2" s="1"/>
      <c r="D2" s="2"/>
      <c r="E2" s="42"/>
      <c r="F2" s="42"/>
      <c r="G2" s="42"/>
      <c r="H2" s="43"/>
    </row>
    <row r="3" spans="1:8" ht="19.899999999999999" customHeight="1">
      <c r="A3" s="103" t="s">
        <v>101</v>
      </c>
      <c r="B3" s="103"/>
      <c r="C3" s="103"/>
      <c r="D3" s="103"/>
      <c r="E3" s="103"/>
      <c r="F3" s="103"/>
      <c r="G3" s="103"/>
      <c r="H3" s="103"/>
    </row>
    <row r="4" spans="1:8" ht="14.25" customHeight="1">
      <c r="A4" s="1"/>
      <c r="B4" s="1"/>
      <c r="C4" s="1"/>
      <c r="D4" s="2"/>
      <c r="E4" s="42"/>
      <c r="F4" s="42"/>
      <c r="G4" s="42"/>
      <c r="H4" s="42"/>
    </row>
    <row r="5" spans="1:8" ht="12" customHeight="1">
      <c r="A5" s="1"/>
      <c r="B5" s="1"/>
      <c r="C5" s="1"/>
      <c r="D5" s="2"/>
      <c r="E5" s="42"/>
      <c r="F5" s="42"/>
      <c r="G5" s="42"/>
      <c r="H5" s="44"/>
    </row>
    <row r="6" spans="1:8" ht="22.5" customHeight="1">
      <c r="A6" s="1"/>
      <c r="B6" s="1"/>
      <c r="C6" s="1"/>
      <c r="D6" s="2"/>
      <c r="E6" s="42"/>
      <c r="F6" s="42"/>
      <c r="G6" s="45" t="s">
        <v>102</v>
      </c>
      <c r="H6" s="44"/>
    </row>
    <row r="7" spans="1:8" ht="48" customHeight="1">
      <c r="A7" s="4" t="s">
        <v>48</v>
      </c>
      <c r="B7" s="4"/>
      <c r="C7" s="4" t="s">
        <v>51</v>
      </c>
      <c r="D7" s="5" t="s">
        <v>103</v>
      </c>
      <c r="E7" s="46" t="s">
        <v>55</v>
      </c>
      <c r="F7" s="46" t="s">
        <v>56</v>
      </c>
      <c r="G7" s="46" t="s">
        <v>104</v>
      </c>
      <c r="H7" s="46" t="s">
        <v>105</v>
      </c>
    </row>
    <row r="8" spans="1:8" ht="50.25" customHeight="1">
      <c r="A8" s="4" t="s">
        <v>49</v>
      </c>
      <c r="B8" s="4" t="s">
        <v>50</v>
      </c>
      <c r="C8" s="4" t="s">
        <v>109</v>
      </c>
      <c r="D8" s="6"/>
      <c r="E8" s="47"/>
      <c r="F8" s="47"/>
      <c r="G8" s="47"/>
      <c r="H8" s="48"/>
    </row>
    <row r="9" spans="1:8" ht="21" customHeight="1">
      <c r="A9" s="14">
        <v>1014</v>
      </c>
      <c r="B9" s="14"/>
      <c r="C9" s="14"/>
      <c r="D9" s="15" t="s">
        <v>15</v>
      </c>
      <c r="E9" s="16"/>
      <c r="F9" s="16"/>
      <c r="G9" s="16"/>
      <c r="H9" s="16"/>
    </row>
    <row r="10" spans="1:8" ht="51" customHeight="1">
      <c r="A10" s="68"/>
      <c r="B10" s="93"/>
      <c r="C10" s="71"/>
      <c r="D10" s="18" t="s">
        <v>2</v>
      </c>
      <c r="E10" s="76">
        <f>E16+E21+E26</f>
        <v>23487049.600000001</v>
      </c>
      <c r="F10" s="76">
        <f>F16+F21+F26</f>
        <v>24493073.300000001</v>
      </c>
      <c r="G10" s="76">
        <f>G16+G21+G26</f>
        <v>24266802.789999995</v>
      </c>
      <c r="H10" s="90">
        <f>G10/F10*100</f>
        <v>99.076185714922076</v>
      </c>
    </row>
    <row r="11" spans="1:8" ht="18" customHeight="1">
      <c r="A11" s="69"/>
      <c r="B11" s="93"/>
      <c r="C11" s="71"/>
      <c r="D11" s="21" t="s">
        <v>4</v>
      </c>
      <c r="E11" s="77"/>
      <c r="F11" s="77"/>
      <c r="G11" s="77"/>
      <c r="H11" s="91"/>
    </row>
    <row r="12" spans="1:8" ht="64.5" customHeight="1">
      <c r="A12" s="69"/>
      <c r="B12" s="93"/>
      <c r="C12" s="71"/>
      <c r="D12" s="18" t="s">
        <v>3</v>
      </c>
      <c r="E12" s="77"/>
      <c r="F12" s="77"/>
      <c r="G12" s="77"/>
      <c r="H12" s="91"/>
    </row>
    <row r="13" spans="1:8" ht="21" customHeight="1">
      <c r="A13" s="69"/>
      <c r="B13" s="93"/>
      <c r="C13" s="71"/>
      <c r="D13" s="21" t="s">
        <v>5</v>
      </c>
      <c r="E13" s="77"/>
      <c r="F13" s="77"/>
      <c r="G13" s="77"/>
      <c r="H13" s="91"/>
    </row>
    <row r="14" spans="1:8" ht="248.25" customHeight="1">
      <c r="A14" s="69"/>
      <c r="B14" s="93"/>
      <c r="C14" s="71"/>
      <c r="D14" s="18" t="s">
        <v>145</v>
      </c>
      <c r="E14" s="78"/>
      <c r="F14" s="78"/>
      <c r="G14" s="78"/>
      <c r="H14" s="92"/>
    </row>
    <row r="15" spans="1:8" ht="23.25" customHeight="1">
      <c r="A15" s="69"/>
      <c r="B15" s="19"/>
      <c r="C15" s="20"/>
      <c r="D15" s="19" t="s">
        <v>6</v>
      </c>
      <c r="E15" s="36"/>
      <c r="F15" s="37"/>
      <c r="G15" s="38"/>
      <c r="H15" s="36"/>
    </row>
    <row r="16" spans="1:8" ht="35.25" customHeight="1">
      <c r="A16" s="69"/>
      <c r="B16" s="60" t="s">
        <v>52</v>
      </c>
      <c r="C16" s="60" t="s">
        <v>0</v>
      </c>
      <c r="D16" s="18" t="s">
        <v>7</v>
      </c>
      <c r="E16" s="76">
        <v>17416465.300000001</v>
      </c>
      <c r="F16" s="76">
        <v>18182666.699999999</v>
      </c>
      <c r="G16" s="90">
        <v>18032078.829999998</v>
      </c>
      <c r="H16" s="90">
        <f>G16/F16*100</f>
        <v>99.171805365601287</v>
      </c>
    </row>
    <row r="17" spans="1:8" ht="19.5" customHeight="1">
      <c r="A17" s="69"/>
      <c r="B17" s="61"/>
      <c r="C17" s="61"/>
      <c r="D17" s="21" t="s">
        <v>8</v>
      </c>
      <c r="E17" s="77"/>
      <c r="F17" s="77"/>
      <c r="G17" s="91"/>
      <c r="H17" s="91"/>
    </row>
    <row r="18" spans="1:8" ht="78.599999999999994" customHeight="1">
      <c r="A18" s="69"/>
      <c r="B18" s="61"/>
      <c r="C18" s="61"/>
      <c r="D18" s="18" t="s">
        <v>146</v>
      </c>
      <c r="E18" s="77"/>
      <c r="F18" s="77"/>
      <c r="G18" s="91"/>
      <c r="H18" s="91"/>
    </row>
    <row r="19" spans="1:8" ht="20.25" customHeight="1">
      <c r="A19" s="69"/>
      <c r="B19" s="61"/>
      <c r="C19" s="61"/>
      <c r="D19" s="21" t="s">
        <v>9</v>
      </c>
      <c r="E19" s="77"/>
      <c r="F19" s="77"/>
      <c r="G19" s="91"/>
      <c r="H19" s="91"/>
    </row>
    <row r="20" spans="1:8" ht="36" customHeight="1">
      <c r="A20" s="69"/>
      <c r="B20" s="62"/>
      <c r="C20" s="62"/>
      <c r="D20" s="18" t="s">
        <v>111</v>
      </c>
      <c r="E20" s="78"/>
      <c r="F20" s="78"/>
      <c r="G20" s="92"/>
      <c r="H20" s="92"/>
    </row>
    <row r="21" spans="1:8" ht="36" customHeight="1">
      <c r="A21" s="69"/>
      <c r="B21" s="60" t="s">
        <v>53</v>
      </c>
      <c r="C21" s="60" t="s">
        <v>0</v>
      </c>
      <c r="D21" s="18" t="s">
        <v>11</v>
      </c>
      <c r="E21" s="76">
        <v>5344631.5</v>
      </c>
      <c r="F21" s="76">
        <v>5584453.7999999998</v>
      </c>
      <c r="G21" s="90">
        <v>5530873.7599999998</v>
      </c>
      <c r="H21" s="90">
        <f>G21/F21*100</f>
        <v>99.04055003552898</v>
      </c>
    </row>
    <row r="22" spans="1:8" ht="21.75" customHeight="1">
      <c r="A22" s="69"/>
      <c r="B22" s="61"/>
      <c r="C22" s="61"/>
      <c r="D22" s="21" t="s">
        <v>8</v>
      </c>
      <c r="E22" s="77"/>
      <c r="F22" s="77"/>
      <c r="G22" s="91"/>
      <c r="H22" s="91"/>
    </row>
    <row r="23" spans="1:8" ht="120.75" customHeight="1">
      <c r="A23" s="69"/>
      <c r="B23" s="61"/>
      <c r="C23" s="61"/>
      <c r="D23" s="18" t="s">
        <v>12</v>
      </c>
      <c r="E23" s="77"/>
      <c r="F23" s="77"/>
      <c r="G23" s="91"/>
      <c r="H23" s="91"/>
    </row>
    <row r="24" spans="1:8" ht="18" customHeight="1">
      <c r="A24" s="69"/>
      <c r="B24" s="61"/>
      <c r="C24" s="61"/>
      <c r="D24" s="21" t="s">
        <v>9</v>
      </c>
      <c r="E24" s="77"/>
      <c r="F24" s="77"/>
      <c r="G24" s="91"/>
      <c r="H24" s="91"/>
    </row>
    <row r="25" spans="1:8" ht="17.25" customHeight="1">
      <c r="A25" s="69"/>
      <c r="B25" s="62"/>
      <c r="C25" s="62"/>
      <c r="D25" s="18" t="s">
        <v>10</v>
      </c>
      <c r="E25" s="78"/>
      <c r="F25" s="78"/>
      <c r="G25" s="92"/>
      <c r="H25" s="92"/>
    </row>
    <row r="26" spans="1:8" ht="33" customHeight="1">
      <c r="A26" s="69"/>
      <c r="B26" s="60" t="s">
        <v>54</v>
      </c>
      <c r="C26" s="60" t="s">
        <v>0</v>
      </c>
      <c r="D26" s="18" t="s">
        <v>13</v>
      </c>
      <c r="E26" s="76">
        <v>725952.8</v>
      </c>
      <c r="F26" s="76">
        <v>725952.8</v>
      </c>
      <c r="G26" s="90">
        <v>703850.2</v>
      </c>
      <c r="H26" s="90">
        <f>G26/F26*100</f>
        <v>96.955366795196582</v>
      </c>
    </row>
    <row r="27" spans="1:8" ht="17.25" customHeight="1">
      <c r="A27" s="69"/>
      <c r="B27" s="61"/>
      <c r="C27" s="61"/>
      <c r="D27" s="21" t="s">
        <v>8</v>
      </c>
      <c r="E27" s="77"/>
      <c r="F27" s="77"/>
      <c r="G27" s="91"/>
      <c r="H27" s="91"/>
    </row>
    <row r="28" spans="1:8" ht="76.5" customHeight="1">
      <c r="A28" s="69"/>
      <c r="B28" s="61"/>
      <c r="C28" s="61"/>
      <c r="D28" s="18" t="s">
        <v>14</v>
      </c>
      <c r="E28" s="77"/>
      <c r="F28" s="77"/>
      <c r="G28" s="91"/>
      <c r="H28" s="91"/>
    </row>
    <row r="29" spans="1:8" ht="18.600000000000001" customHeight="1">
      <c r="A29" s="69"/>
      <c r="B29" s="61"/>
      <c r="C29" s="61"/>
      <c r="D29" s="21" t="s">
        <v>9</v>
      </c>
      <c r="E29" s="77"/>
      <c r="F29" s="77"/>
      <c r="G29" s="91"/>
      <c r="H29" s="91"/>
    </row>
    <row r="30" spans="1:8" ht="35.25" customHeight="1">
      <c r="A30" s="70"/>
      <c r="B30" s="62"/>
      <c r="C30" s="62"/>
      <c r="D30" s="18" t="s">
        <v>88</v>
      </c>
      <c r="E30" s="78"/>
      <c r="F30" s="78"/>
      <c r="G30" s="92"/>
      <c r="H30" s="92"/>
    </row>
    <row r="31" spans="1:8" ht="18.75" customHeight="1">
      <c r="A31" s="14">
        <v>1083</v>
      </c>
      <c r="B31" s="14"/>
      <c r="C31" s="14"/>
      <c r="D31" s="15" t="s">
        <v>15</v>
      </c>
      <c r="E31" s="39"/>
      <c r="F31" s="39"/>
      <c r="G31" s="39"/>
      <c r="H31" s="39"/>
    </row>
    <row r="32" spans="1:8" ht="48" customHeight="1">
      <c r="A32" s="68"/>
      <c r="B32" s="71"/>
      <c r="C32" s="71"/>
      <c r="D32" s="18" t="s">
        <v>16</v>
      </c>
      <c r="E32" s="76">
        <f>E38</f>
        <v>2270603.2999999998</v>
      </c>
      <c r="F32" s="76">
        <f>F38</f>
        <v>2519142.5</v>
      </c>
      <c r="G32" s="76">
        <f>G38</f>
        <v>2453100.7999999998</v>
      </c>
      <c r="H32" s="76">
        <f>G32/F32*100</f>
        <v>97.378405548713502</v>
      </c>
    </row>
    <row r="33" spans="1:8" ht="18.75" customHeight="1">
      <c r="A33" s="69"/>
      <c r="B33" s="71"/>
      <c r="C33" s="71"/>
      <c r="D33" s="21" t="s">
        <v>4</v>
      </c>
      <c r="E33" s="77"/>
      <c r="F33" s="77"/>
      <c r="G33" s="77"/>
      <c r="H33" s="77"/>
    </row>
    <row r="34" spans="1:8" ht="78.75" customHeight="1">
      <c r="A34" s="69"/>
      <c r="B34" s="71"/>
      <c r="C34" s="71"/>
      <c r="D34" s="18" t="s">
        <v>84</v>
      </c>
      <c r="E34" s="77"/>
      <c r="F34" s="77"/>
      <c r="G34" s="77"/>
      <c r="H34" s="77"/>
    </row>
    <row r="35" spans="1:8" ht="19.5" customHeight="1">
      <c r="A35" s="69"/>
      <c r="B35" s="71"/>
      <c r="C35" s="71"/>
      <c r="D35" s="21" t="s">
        <v>5</v>
      </c>
      <c r="E35" s="77"/>
      <c r="F35" s="77"/>
      <c r="G35" s="77"/>
      <c r="H35" s="77"/>
    </row>
    <row r="36" spans="1:8" ht="86.25" customHeight="1">
      <c r="A36" s="69"/>
      <c r="B36" s="71"/>
      <c r="C36" s="71"/>
      <c r="D36" s="18" t="s">
        <v>17</v>
      </c>
      <c r="E36" s="78"/>
      <c r="F36" s="78"/>
      <c r="G36" s="78"/>
      <c r="H36" s="78"/>
    </row>
    <row r="37" spans="1:8" ht="19.5" customHeight="1">
      <c r="A37" s="69"/>
      <c r="B37" s="19"/>
      <c r="C37" s="20"/>
      <c r="D37" s="19" t="s">
        <v>6</v>
      </c>
      <c r="E37" s="36"/>
      <c r="F37" s="37"/>
      <c r="G37" s="38"/>
      <c r="H37" s="36"/>
    </row>
    <row r="38" spans="1:8" ht="99" customHeight="1">
      <c r="A38" s="69"/>
      <c r="B38" s="94" t="s">
        <v>52</v>
      </c>
      <c r="C38" s="94" t="s">
        <v>0</v>
      </c>
      <c r="D38" s="18" t="s">
        <v>18</v>
      </c>
      <c r="E38" s="76">
        <v>2270603.2999999998</v>
      </c>
      <c r="F38" s="76">
        <v>2519142.5</v>
      </c>
      <c r="G38" s="76">
        <v>2453100.7999999998</v>
      </c>
      <c r="H38" s="76">
        <f>G38/F38*100</f>
        <v>97.378405548713502</v>
      </c>
    </row>
    <row r="39" spans="1:8" ht="16.5" customHeight="1">
      <c r="A39" s="69"/>
      <c r="B39" s="95"/>
      <c r="C39" s="95"/>
      <c r="D39" s="21" t="s">
        <v>8</v>
      </c>
      <c r="E39" s="77"/>
      <c r="F39" s="77"/>
      <c r="G39" s="77"/>
      <c r="H39" s="77"/>
    </row>
    <row r="40" spans="1:8" ht="123.75" customHeight="1">
      <c r="A40" s="69"/>
      <c r="B40" s="95"/>
      <c r="C40" s="95"/>
      <c r="D40" s="18" t="s">
        <v>152</v>
      </c>
      <c r="E40" s="77"/>
      <c r="F40" s="77"/>
      <c r="G40" s="77"/>
      <c r="H40" s="77"/>
    </row>
    <row r="41" spans="1:8" ht="19.5" customHeight="1">
      <c r="A41" s="69"/>
      <c r="B41" s="95"/>
      <c r="C41" s="95"/>
      <c r="D41" s="21" t="s">
        <v>9</v>
      </c>
      <c r="E41" s="77"/>
      <c r="F41" s="77"/>
      <c r="G41" s="77"/>
      <c r="H41" s="77"/>
    </row>
    <row r="42" spans="1:8" ht="21" customHeight="1">
      <c r="A42" s="70"/>
      <c r="B42" s="96"/>
      <c r="C42" s="96"/>
      <c r="D42" s="18" t="s">
        <v>19</v>
      </c>
      <c r="E42" s="78"/>
      <c r="F42" s="78"/>
      <c r="G42" s="78"/>
      <c r="H42" s="78"/>
    </row>
    <row r="43" spans="1:8" ht="17.25" customHeight="1">
      <c r="A43" s="14">
        <v>1095</v>
      </c>
      <c r="B43" s="14"/>
      <c r="C43" s="14"/>
      <c r="D43" s="15" t="s">
        <v>15</v>
      </c>
      <c r="E43" s="39"/>
      <c r="F43" s="39"/>
      <c r="G43" s="39"/>
      <c r="H43" s="39"/>
    </row>
    <row r="44" spans="1:8" ht="37.5" customHeight="1">
      <c r="A44" s="68"/>
      <c r="B44" s="71"/>
      <c r="C44" s="71"/>
      <c r="D44" s="18" t="s">
        <v>20</v>
      </c>
      <c r="E44" s="76">
        <f>E50+E55</f>
        <v>1042275.7</v>
      </c>
      <c r="F44" s="76">
        <f>F50+F55</f>
        <v>1042275.7</v>
      </c>
      <c r="G44" s="76">
        <f>G50+G55</f>
        <v>980610.41999999993</v>
      </c>
      <c r="H44" s="76">
        <f>G44/F44*100</f>
        <v>94.083592277935665</v>
      </c>
    </row>
    <row r="45" spans="1:8" ht="21" customHeight="1">
      <c r="A45" s="69"/>
      <c r="B45" s="71"/>
      <c r="C45" s="71"/>
      <c r="D45" s="21" t="s">
        <v>4</v>
      </c>
      <c r="E45" s="77"/>
      <c r="F45" s="77"/>
      <c r="G45" s="77"/>
      <c r="H45" s="77"/>
    </row>
    <row r="46" spans="1:8" ht="62.25" customHeight="1">
      <c r="A46" s="69"/>
      <c r="B46" s="71"/>
      <c r="C46" s="71"/>
      <c r="D46" s="18" t="s">
        <v>112</v>
      </c>
      <c r="E46" s="77"/>
      <c r="F46" s="77"/>
      <c r="G46" s="77"/>
      <c r="H46" s="77"/>
    </row>
    <row r="47" spans="1:8" ht="20.25" customHeight="1">
      <c r="A47" s="69"/>
      <c r="B47" s="71"/>
      <c r="C47" s="71"/>
      <c r="D47" s="21" t="s">
        <v>5</v>
      </c>
      <c r="E47" s="77"/>
      <c r="F47" s="77"/>
      <c r="G47" s="77"/>
      <c r="H47" s="77"/>
    </row>
    <row r="48" spans="1:8" ht="51.75" customHeight="1">
      <c r="A48" s="69"/>
      <c r="B48" s="71"/>
      <c r="C48" s="71"/>
      <c r="D48" s="18" t="s">
        <v>80</v>
      </c>
      <c r="E48" s="78"/>
      <c r="F48" s="78"/>
      <c r="G48" s="78"/>
      <c r="H48" s="78"/>
    </row>
    <row r="49" spans="1:8" ht="19.5" customHeight="1">
      <c r="A49" s="69"/>
      <c r="B49" s="19"/>
      <c r="C49" s="20"/>
      <c r="D49" s="19" t="s">
        <v>6</v>
      </c>
      <c r="E49" s="36"/>
      <c r="F49" s="37"/>
      <c r="G49" s="38"/>
      <c r="H49" s="36"/>
    </row>
    <row r="50" spans="1:8" ht="36.75" customHeight="1">
      <c r="A50" s="69"/>
      <c r="B50" s="60" t="s">
        <v>52</v>
      </c>
      <c r="C50" s="60" t="s">
        <v>58</v>
      </c>
      <c r="D50" s="18" t="s">
        <v>21</v>
      </c>
      <c r="E50" s="76">
        <v>437493.5</v>
      </c>
      <c r="F50" s="76">
        <v>437493.5</v>
      </c>
      <c r="G50" s="76">
        <v>410971.09</v>
      </c>
      <c r="H50" s="76">
        <f>G50/F50*100</f>
        <v>93.937644787865423</v>
      </c>
    </row>
    <row r="51" spans="1:8" ht="18" customHeight="1">
      <c r="A51" s="69"/>
      <c r="B51" s="61"/>
      <c r="C51" s="61"/>
      <c r="D51" s="21" t="s">
        <v>8</v>
      </c>
      <c r="E51" s="77"/>
      <c r="F51" s="77"/>
      <c r="G51" s="77"/>
      <c r="H51" s="77"/>
    </row>
    <row r="52" spans="1:8" ht="104.25" customHeight="1">
      <c r="A52" s="69"/>
      <c r="B52" s="61"/>
      <c r="C52" s="61"/>
      <c r="D52" s="18" t="s">
        <v>22</v>
      </c>
      <c r="E52" s="77"/>
      <c r="F52" s="77"/>
      <c r="G52" s="77"/>
      <c r="H52" s="77"/>
    </row>
    <row r="53" spans="1:8" ht="18.600000000000001" customHeight="1">
      <c r="A53" s="69"/>
      <c r="B53" s="61"/>
      <c r="C53" s="61"/>
      <c r="D53" s="21" t="s">
        <v>9</v>
      </c>
      <c r="E53" s="77"/>
      <c r="F53" s="77"/>
      <c r="G53" s="77"/>
      <c r="H53" s="77"/>
    </row>
    <row r="54" spans="1:8" ht="21" customHeight="1">
      <c r="A54" s="69"/>
      <c r="B54" s="62"/>
      <c r="C54" s="62"/>
      <c r="D54" s="18" t="s">
        <v>23</v>
      </c>
      <c r="E54" s="78"/>
      <c r="F54" s="78"/>
      <c r="G54" s="78"/>
      <c r="H54" s="78"/>
    </row>
    <row r="55" spans="1:8" ht="18.75" customHeight="1">
      <c r="A55" s="69"/>
      <c r="B55" s="60" t="s">
        <v>53</v>
      </c>
      <c r="C55" s="60" t="s">
        <v>58</v>
      </c>
      <c r="D55" s="18" t="s">
        <v>24</v>
      </c>
      <c r="E55" s="76">
        <v>604782.19999999995</v>
      </c>
      <c r="F55" s="76">
        <v>604782.19999999995</v>
      </c>
      <c r="G55" s="76">
        <v>569639.32999999996</v>
      </c>
      <c r="H55" s="76">
        <f>G55/F55*100</f>
        <v>94.189169257957658</v>
      </c>
    </row>
    <row r="56" spans="1:8" ht="18.75" customHeight="1">
      <c r="A56" s="69"/>
      <c r="B56" s="61"/>
      <c r="C56" s="61"/>
      <c r="D56" s="21" t="s">
        <v>8</v>
      </c>
      <c r="E56" s="77"/>
      <c r="F56" s="77"/>
      <c r="G56" s="77"/>
      <c r="H56" s="77"/>
    </row>
    <row r="57" spans="1:8" ht="45.75" customHeight="1">
      <c r="A57" s="69"/>
      <c r="B57" s="61"/>
      <c r="C57" s="61"/>
      <c r="D57" s="18" t="s">
        <v>25</v>
      </c>
      <c r="E57" s="77"/>
      <c r="F57" s="77"/>
      <c r="G57" s="77"/>
      <c r="H57" s="77"/>
    </row>
    <row r="58" spans="1:8" ht="18.75" customHeight="1">
      <c r="A58" s="69"/>
      <c r="B58" s="61"/>
      <c r="C58" s="61"/>
      <c r="D58" s="21" t="s">
        <v>9</v>
      </c>
      <c r="E58" s="77"/>
      <c r="F58" s="77"/>
      <c r="G58" s="77"/>
      <c r="H58" s="77"/>
    </row>
    <row r="59" spans="1:8" ht="18.75" customHeight="1">
      <c r="A59" s="70"/>
      <c r="B59" s="62"/>
      <c r="C59" s="62"/>
      <c r="D59" s="18" t="s">
        <v>26</v>
      </c>
      <c r="E59" s="78"/>
      <c r="F59" s="78"/>
      <c r="G59" s="78"/>
      <c r="H59" s="78"/>
    </row>
    <row r="60" spans="1:8" ht="18.75" customHeight="1">
      <c r="A60" s="14">
        <v>1101</v>
      </c>
      <c r="B60" s="14"/>
      <c r="C60" s="14"/>
      <c r="D60" s="15" t="s">
        <v>15</v>
      </c>
      <c r="E60" s="40"/>
      <c r="F60" s="39"/>
      <c r="G60" s="39"/>
      <c r="H60" s="39"/>
    </row>
    <row r="61" spans="1:8" ht="19.149999999999999" customHeight="1">
      <c r="A61" s="68"/>
      <c r="B61" s="71"/>
      <c r="C61" s="71"/>
      <c r="D61" s="18" t="s">
        <v>27</v>
      </c>
      <c r="E61" s="76">
        <f>E67+E72+E77</f>
        <v>1477371.1</v>
      </c>
      <c r="F61" s="76">
        <f>F67+F72+F77</f>
        <v>1477371.1</v>
      </c>
      <c r="G61" s="76">
        <f>G67+G72+G77</f>
        <v>1272632.5</v>
      </c>
      <c r="H61" s="76">
        <f>G61/F61*100</f>
        <v>86.141694527529339</v>
      </c>
    </row>
    <row r="62" spans="1:8" ht="18" customHeight="1">
      <c r="A62" s="69"/>
      <c r="B62" s="71"/>
      <c r="C62" s="71"/>
      <c r="D62" s="21" t="s">
        <v>4</v>
      </c>
      <c r="E62" s="77"/>
      <c r="F62" s="77"/>
      <c r="G62" s="77"/>
      <c r="H62" s="77"/>
    </row>
    <row r="63" spans="1:8" ht="78" customHeight="1">
      <c r="A63" s="69"/>
      <c r="B63" s="71"/>
      <c r="C63" s="71"/>
      <c r="D63" s="18" t="s">
        <v>28</v>
      </c>
      <c r="E63" s="77"/>
      <c r="F63" s="77"/>
      <c r="G63" s="77"/>
      <c r="H63" s="77"/>
    </row>
    <row r="64" spans="1:8" ht="20.25" customHeight="1">
      <c r="A64" s="69"/>
      <c r="B64" s="71"/>
      <c r="C64" s="71"/>
      <c r="D64" s="21" t="s">
        <v>5</v>
      </c>
      <c r="E64" s="77"/>
      <c r="F64" s="77"/>
      <c r="G64" s="77"/>
      <c r="H64" s="77"/>
    </row>
    <row r="65" spans="1:8" ht="33.75" customHeight="1">
      <c r="A65" s="69"/>
      <c r="B65" s="71"/>
      <c r="C65" s="71"/>
      <c r="D65" s="18" t="s">
        <v>29</v>
      </c>
      <c r="E65" s="78"/>
      <c r="F65" s="78"/>
      <c r="G65" s="78"/>
      <c r="H65" s="78"/>
    </row>
    <row r="66" spans="1:8" ht="18" customHeight="1">
      <c r="A66" s="69"/>
      <c r="B66" s="19"/>
      <c r="C66" s="20"/>
      <c r="D66" s="19" t="s">
        <v>6</v>
      </c>
      <c r="E66" s="36"/>
      <c r="F66" s="37"/>
      <c r="G66" s="38"/>
      <c r="H66" s="36"/>
    </row>
    <row r="67" spans="1:8" ht="21.75" customHeight="1">
      <c r="A67" s="69"/>
      <c r="B67" s="60" t="s">
        <v>52</v>
      </c>
      <c r="C67" s="60" t="s">
        <v>1</v>
      </c>
      <c r="D67" s="18" t="s">
        <v>96</v>
      </c>
      <c r="E67" s="76">
        <v>873396.6</v>
      </c>
      <c r="F67" s="76">
        <v>873396.6</v>
      </c>
      <c r="G67" s="76">
        <v>727830.6</v>
      </c>
      <c r="H67" s="76">
        <f>G67/F67*100</f>
        <v>83.333344782885575</v>
      </c>
    </row>
    <row r="68" spans="1:8" ht="21" customHeight="1">
      <c r="A68" s="69"/>
      <c r="B68" s="61"/>
      <c r="C68" s="61"/>
      <c r="D68" s="21" t="s">
        <v>8</v>
      </c>
      <c r="E68" s="77"/>
      <c r="F68" s="77"/>
      <c r="G68" s="77"/>
      <c r="H68" s="77"/>
    </row>
    <row r="69" spans="1:8" ht="37.5" customHeight="1">
      <c r="A69" s="69"/>
      <c r="B69" s="61"/>
      <c r="C69" s="61"/>
      <c r="D69" s="18" t="s">
        <v>30</v>
      </c>
      <c r="E69" s="77"/>
      <c r="F69" s="77"/>
      <c r="G69" s="77"/>
      <c r="H69" s="77"/>
    </row>
    <row r="70" spans="1:8" ht="21" customHeight="1">
      <c r="A70" s="69"/>
      <c r="B70" s="61"/>
      <c r="C70" s="61"/>
      <c r="D70" s="21" t="s">
        <v>9</v>
      </c>
      <c r="E70" s="77"/>
      <c r="F70" s="77"/>
      <c r="G70" s="77"/>
      <c r="H70" s="77"/>
    </row>
    <row r="71" spans="1:8" ht="24" customHeight="1">
      <c r="A71" s="69"/>
      <c r="B71" s="62"/>
      <c r="C71" s="62"/>
      <c r="D71" s="18" t="s">
        <v>31</v>
      </c>
      <c r="E71" s="78"/>
      <c r="F71" s="78"/>
      <c r="G71" s="78"/>
      <c r="H71" s="78"/>
    </row>
    <row r="72" spans="1:8" ht="20.25" customHeight="1">
      <c r="A72" s="69"/>
      <c r="B72" s="60" t="s">
        <v>53</v>
      </c>
      <c r="C72" s="60" t="s">
        <v>106</v>
      </c>
      <c r="D72" s="18" t="s">
        <v>147</v>
      </c>
      <c r="E72" s="76">
        <v>370102.9</v>
      </c>
      <c r="F72" s="76">
        <v>370102.9</v>
      </c>
      <c r="G72" s="76">
        <v>339261</v>
      </c>
      <c r="H72" s="76">
        <f>G72/F72*100</f>
        <v>91.666668918292714</v>
      </c>
    </row>
    <row r="73" spans="1:8" ht="18" customHeight="1">
      <c r="A73" s="69"/>
      <c r="B73" s="61"/>
      <c r="C73" s="61"/>
      <c r="D73" s="21" t="s">
        <v>8</v>
      </c>
      <c r="E73" s="77"/>
      <c r="F73" s="77"/>
      <c r="G73" s="77"/>
      <c r="H73" s="77"/>
    </row>
    <row r="74" spans="1:8" ht="33.75" customHeight="1">
      <c r="A74" s="69"/>
      <c r="B74" s="61"/>
      <c r="C74" s="61"/>
      <c r="D74" s="18" t="s">
        <v>32</v>
      </c>
      <c r="E74" s="77"/>
      <c r="F74" s="77"/>
      <c r="G74" s="77"/>
      <c r="H74" s="77"/>
    </row>
    <row r="75" spans="1:8" ht="18.75" customHeight="1">
      <c r="A75" s="69"/>
      <c r="B75" s="61"/>
      <c r="C75" s="61"/>
      <c r="D75" s="21" t="s">
        <v>9</v>
      </c>
      <c r="E75" s="77"/>
      <c r="F75" s="77"/>
      <c r="G75" s="77"/>
      <c r="H75" s="77"/>
    </row>
    <row r="76" spans="1:8" ht="18" customHeight="1">
      <c r="A76" s="69"/>
      <c r="B76" s="62"/>
      <c r="C76" s="62"/>
      <c r="D76" s="18" t="s">
        <v>31</v>
      </c>
      <c r="E76" s="78"/>
      <c r="F76" s="78"/>
      <c r="G76" s="78"/>
      <c r="H76" s="78"/>
    </row>
    <row r="77" spans="1:8" ht="18.75" customHeight="1">
      <c r="A77" s="69"/>
      <c r="B77" s="60" t="s">
        <v>54</v>
      </c>
      <c r="C77" s="60" t="s">
        <v>107</v>
      </c>
      <c r="D77" s="18" t="s">
        <v>148</v>
      </c>
      <c r="E77" s="76">
        <v>233871.6</v>
      </c>
      <c r="F77" s="76">
        <v>233871.6</v>
      </c>
      <c r="G77" s="76">
        <v>205540.9</v>
      </c>
      <c r="H77" s="76">
        <f>G77/F77*100</f>
        <v>87.886216197263792</v>
      </c>
    </row>
    <row r="78" spans="1:8" ht="18.75" customHeight="1">
      <c r="A78" s="69"/>
      <c r="B78" s="61"/>
      <c r="C78" s="61"/>
      <c r="D78" s="21" t="s">
        <v>8</v>
      </c>
      <c r="E78" s="77"/>
      <c r="F78" s="77"/>
      <c r="G78" s="77"/>
      <c r="H78" s="77"/>
    </row>
    <row r="79" spans="1:8" ht="34.5" customHeight="1">
      <c r="A79" s="69"/>
      <c r="B79" s="61"/>
      <c r="C79" s="61"/>
      <c r="D79" s="18" t="s">
        <v>113</v>
      </c>
      <c r="E79" s="77"/>
      <c r="F79" s="77"/>
      <c r="G79" s="77"/>
      <c r="H79" s="77"/>
    </row>
    <row r="80" spans="1:8" ht="18" customHeight="1">
      <c r="A80" s="69"/>
      <c r="B80" s="61"/>
      <c r="C80" s="61"/>
      <c r="D80" s="21" t="s">
        <v>9</v>
      </c>
      <c r="E80" s="77"/>
      <c r="F80" s="77"/>
      <c r="G80" s="77"/>
      <c r="H80" s="77"/>
    </row>
    <row r="81" spans="1:8" ht="21" customHeight="1">
      <c r="A81" s="69"/>
      <c r="B81" s="62"/>
      <c r="C81" s="62"/>
      <c r="D81" s="18" t="s">
        <v>31</v>
      </c>
      <c r="E81" s="78"/>
      <c r="F81" s="78"/>
      <c r="G81" s="78"/>
      <c r="H81" s="78"/>
    </row>
    <row r="82" spans="1:8" ht="17.25" customHeight="1">
      <c r="A82" s="14">
        <v>1105</v>
      </c>
      <c r="B82" s="14"/>
      <c r="C82" s="14"/>
      <c r="D82" s="15" t="s">
        <v>15</v>
      </c>
      <c r="E82" s="39"/>
      <c r="F82" s="39"/>
      <c r="G82" s="39"/>
      <c r="H82" s="39"/>
    </row>
    <row r="83" spans="1:8" ht="18" customHeight="1">
      <c r="A83" s="68"/>
      <c r="B83" s="71"/>
      <c r="C83" s="71"/>
      <c r="D83" s="18" t="s">
        <v>33</v>
      </c>
      <c r="E83" s="76">
        <f>E89+E95</f>
        <v>3356413.2</v>
      </c>
      <c r="F83" s="76">
        <f>F89+F95</f>
        <v>3669157.6999999997</v>
      </c>
      <c r="G83" s="76">
        <f>G89+G95</f>
        <v>3658159.5700000003</v>
      </c>
      <c r="H83" s="76">
        <f>G83/F83*100</f>
        <v>99.700254638823523</v>
      </c>
    </row>
    <row r="84" spans="1:8" ht="20.25" customHeight="1">
      <c r="A84" s="69"/>
      <c r="B84" s="71"/>
      <c r="C84" s="71"/>
      <c r="D84" s="21" t="s">
        <v>4</v>
      </c>
      <c r="E84" s="77"/>
      <c r="F84" s="77"/>
      <c r="G84" s="77"/>
      <c r="H84" s="77"/>
    </row>
    <row r="85" spans="1:8" ht="18" customHeight="1">
      <c r="A85" s="69"/>
      <c r="B85" s="71"/>
      <c r="C85" s="71"/>
      <c r="D85" s="18" t="s">
        <v>34</v>
      </c>
      <c r="E85" s="77"/>
      <c r="F85" s="77"/>
      <c r="G85" s="77"/>
      <c r="H85" s="77"/>
    </row>
    <row r="86" spans="1:8" ht="18" customHeight="1">
      <c r="A86" s="69"/>
      <c r="B86" s="71"/>
      <c r="C86" s="71"/>
      <c r="D86" s="21" t="s">
        <v>5</v>
      </c>
      <c r="E86" s="77"/>
      <c r="F86" s="77"/>
      <c r="G86" s="77"/>
      <c r="H86" s="77"/>
    </row>
    <row r="87" spans="1:8" ht="94.5" customHeight="1">
      <c r="A87" s="69"/>
      <c r="B87" s="71"/>
      <c r="C87" s="71"/>
      <c r="D87" s="18" t="s">
        <v>35</v>
      </c>
      <c r="E87" s="78"/>
      <c r="F87" s="78"/>
      <c r="G87" s="78"/>
      <c r="H87" s="78"/>
    </row>
    <row r="88" spans="1:8" ht="17.25" customHeight="1">
      <c r="A88" s="69"/>
      <c r="B88" s="19"/>
      <c r="C88" s="20"/>
      <c r="D88" s="19" t="s">
        <v>6</v>
      </c>
      <c r="E88" s="36"/>
      <c r="F88" s="37"/>
      <c r="G88" s="38"/>
      <c r="H88" s="36"/>
    </row>
    <row r="89" spans="1:8" ht="34.5" customHeight="1">
      <c r="A89" s="69"/>
      <c r="B89" s="60" t="s">
        <v>52</v>
      </c>
      <c r="C89" s="60" t="s">
        <v>0</v>
      </c>
      <c r="D89" s="18" t="s">
        <v>36</v>
      </c>
      <c r="E89" s="76">
        <v>3356413.2</v>
      </c>
      <c r="F89" s="76">
        <v>3668522.9</v>
      </c>
      <c r="G89" s="76">
        <v>3657552.72</v>
      </c>
      <c r="H89" s="76">
        <f>G89/F89*100</f>
        <v>99.700964658009923</v>
      </c>
    </row>
    <row r="90" spans="1:8" ht="17.25" customHeight="1">
      <c r="A90" s="69"/>
      <c r="B90" s="61"/>
      <c r="C90" s="61"/>
      <c r="D90" s="21" t="s">
        <v>8</v>
      </c>
      <c r="E90" s="77"/>
      <c r="F90" s="77"/>
      <c r="G90" s="77"/>
      <c r="H90" s="77"/>
    </row>
    <row r="91" spans="1:8" ht="87.75" customHeight="1">
      <c r="A91" s="69"/>
      <c r="B91" s="61"/>
      <c r="C91" s="61"/>
      <c r="D91" s="18" t="s">
        <v>37</v>
      </c>
      <c r="E91" s="77"/>
      <c r="F91" s="77"/>
      <c r="G91" s="77"/>
      <c r="H91" s="77"/>
    </row>
    <row r="92" spans="1:8" ht="21.75" customHeight="1">
      <c r="A92" s="69"/>
      <c r="B92" s="61"/>
      <c r="C92" s="61"/>
      <c r="D92" s="21" t="s">
        <v>9</v>
      </c>
      <c r="E92" s="77"/>
      <c r="F92" s="77"/>
      <c r="G92" s="77"/>
      <c r="H92" s="77"/>
    </row>
    <row r="93" spans="1:8" ht="39" customHeight="1">
      <c r="A93" s="69"/>
      <c r="B93" s="62"/>
      <c r="C93" s="62"/>
      <c r="D93" s="18" t="s">
        <v>57</v>
      </c>
      <c r="E93" s="78"/>
      <c r="F93" s="78"/>
      <c r="G93" s="78"/>
      <c r="H93" s="78"/>
    </row>
    <row r="94" spans="1:8" s="49" customFormat="1" ht="32.25" customHeight="1">
      <c r="A94" s="69"/>
      <c r="B94" s="14"/>
      <c r="C94" s="14"/>
      <c r="D94" s="15" t="s">
        <v>135</v>
      </c>
      <c r="E94" s="40"/>
      <c r="F94" s="40"/>
      <c r="G94" s="40"/>
      <c r="H94" s="40"/>
    </row>
    <row r="95" spans="1:8" s="49" customFormat="1" ht="18.75" customHeight="1">
      <c r="A95" s="69"/>
      <c r="B95" s="97" t="s">
        <v>68</v>
      </c>
      <c r="C95" s="84" t="s">
        <v>0</v>
      </c>
      <c r="D95" s="29" t="s">
        <v>78</v>
      </c>
      <c r="E95" s="88">
        <v>0</v>
      </c>
      <c r="F95" s="72">
        <v>634.79999999999995</v>
      </c>
      <c r="G95" s="89">
        <v>606.85</v>
      </c>
      <c r="H95" s="72">
        <f>G95/F95*100</f>
        <v>95.597038437303098</v>
      </c>
    </row>
    <row r="96" spans="1:8" s="49" customFormat="1" ht="14.25" customHeight="1">
      <c r="A96" s="69"/>
      <c r="B96" s="98"/>
      <c r="C96" s="85"/>
      <c r="D96" s="27" t="s">
        <v>66</v>
      </c>
      <c r="E96" s="88"/>
      <c r="F96" s="72"/>
      <c r="G96" s="89"/>
      <c r="H96" s="72"/>
    </row>
    <row r="97" spans="1:8" s="49" customFormat="1" ht="94.5" customHeight="1">
      <c r="A97" s="69"/>
      <c r="B97" s="98"/>
      <c r="C97" s="85"/>
      <c r="D97" s="31" t="s">
        <v>133</v>
      </c>
      <c r="E97" s="88"/>
      <c r="F97" s="72"/>
      <c r="G97" s="89"/>
      <c r="H97" s="72"/>
    </row>
    <row r="98" spans="1:8" s="49" customFormat="1" ht="20.25" customHeight="1">
      <c r="A98" s="69"/>
      <c r="B98" s="98"/>
      <c r="C98" s="85"/>
      <c r="D98" s="30" t="s">
        <v>67</v>
      </c>
      <c r="E98" s="88"/>
      <c r="F98" s="72"/>
      <c r="G98" s="89"/>
      <c r="H98" s="72"/>
    </row>
    <row r="99" spans="1:8" s="50" customFormat="1" ht="33" customHeight="1">
      <c r="A99" s="70"/>
      <c r="B99" s="99"/>
      <c r="C99" s="86"/>
      <c r="D99" s="18" t="s">
        <v>57</v>
      </c>
      <c r="E99" s="88"/>
      <c r="F99" s="72"/>
      <c r="G99" s="89"/>
      <c r="H99" s="72"/>
    </row>
    <row r="100" spans="1:8" ht="16.5" customHeight="1">
      <c r="A100" s="17">
        <v>1158</v>
      </c>
      <c r="B100" s="14"/>
      <c r="C100" s="14"/>
      <c r="D100" s="15" t="s">
        <v>15</v>
      </c>
      <c r="E100" s="39"/>
      <c r="F100" s="39"/>
      <c r="G100" s="39"/>
      <c r="H100" s="39"/>
    </row>
    <row r="101" spans="1:8" ht="46.5" customHeight="1">
      <c r="A101" s="68"/>
      <c r="B101" s="71"/>
      <c r="C101" s="71"/>
      <c r="D101" s="18" t="s">
        <v>38</v>
      </c>
      <c r="E101" s="76">
        <f>E107+E113</f>
        <v>6602657.5</v>
      </c>
      <c r="F101" s="76">
        <f>F107+F113</f>
        <v>6406004.5999999996</v>
      </c>
      <c r="G101" s="76">
        <f>G107+G113</f>
        <v>6306865.2300000004</v>
      </c>
      <c r="H101" s="76">
        <f>G101/F101*100</f>
        <v>98.452399331714517</v>
      </c>
    </row>
    <row r="102" spans="1:8" ht="16.5" customHeight="1">
      <c r="A102" s="69"/>
      <c r="B102" s="71"/>
      <c r="C102" s="71"/>
      <c r="D102" s="21" t="s">
        <v>4</v>
      </c>
      <c r="E102" s="77"/>
      <c r="F102" s="77"/>
      <c r="G102" s="77"/>
      <c r="H102" s="77"/>
    </row>
    <row r="103" spans="1:8" ht="85.5" customHeight="1">
      <c r="A103" s="69"/>
      <c r="B103" s="71"/>
      <c r="C103" s="71"/>
      <c r="D103" s="18" t="s">
        <v>39</v>
      </c>
      <c r="E103" s="77"/>
      <c r="F103" s="77"/>
      <c r="G103" s="77"/>
      <c r="H103" s="77"/>
    </row>
    <row r="104" spans="1:8" ht="16.5" customHeight="1">
      <c r="A104" s="69"/>
      <c r="B104" s="71"/>
      <c r="C104" s="71"/>
      <c r="D104" s="21" t="s">
        <v>5</v>
      </c>
      <c r="E104" s="77"/>
      <c r="F104" s="77"/>
      <c r="G104" s="77"/>
      <c r="H104" s="77"/>
    </row>
    <row r="105" spans="1:8" ht="103.5" customHeight="1">
      <c r="A105" s="69"/>
      <c r="B105" s="71"/>
      <c r="C105" s="71"/>
      <c r="D105" s="18" t="s">
        <v>40</v>
      </c>
      <c r="E105" s="78"/>
      <c r="F105" s="78"/>
      <c r="G105" s="78"/>
      <c r="H105" s="78"/>
    </row>
    <row r="106" spans="1:8" ht="21" customHeight="1">
      <c r="A106" s="69"/>
      <c r="B106" s="19"/>
      <c r="C106" s="20"/>
      <c r="D106" s="19" t="s">
        <v>6</v>
      </c>
      <c r="E106" s="36"/>
      <c r="F106" s="37"/>
      <c r="G106" s="38"/>
      <c r="H106" s="36"/>
    </row>
    <row r="107" spans="1:8" ht="48.75" customHeight="1">
      <c r="A107" s="69"/>
      <c r="B107" s="60" t="s">
        <v>52</v>
      </c>
      <c r="C107" s="60" t="s">
        <v>0</v>
      </c>
      <c r="D107" s="18" t="s">
        <v>38</v>
      </c>
      <c r="E107" s="76">
        <v>6602657.5</v>
      </c>
      <c r="F107" s="76">
        <v>6392322.5</v>
      </c>
      <c r="G107" s="76">
        <v>6293257.9900000002</v>
      </c>
      <c r="H107" s="76">
        <f>G107/F107*100</f>
        <v>98.450257946153371</v>
      </c>
    </row>
    <row r="108" spans="1:8" ht="21" customHeight="1">
      <c r="A108" s="69"/>
      <c r="B108" s="61"/>
      <c r="C108" s="61"/>
      <c r="D108" s="21" t="s">
        <v>8</v>
      </c>
      <c r="E108" s="77"/>
      <c r="F108" s="77"/>
      <c r="G108" s="77"/>
      <c r="H108" s="77"/>
    </row>
    <row r="109" spans="1:8" ht="87" customHeight="1">
      <c r="A109" s="69"/>
      <c r="B109" s="61"/>
      <c r="C109" s="61"/>
      <c r="D109" s="18" t="s">
        <v>108</v>
      </c>
      <c r="E109" s="77"/>
      <c r="F109" s="77"/>
      <c r="G109" s="77"/>
      <c r="H109" s="77"/>
    </row>
    <row r="110" spans="1:8" ht="18" customHeight="1">
      <c r="A110" s="69"/>
      <c r="B110" s="61"/>
      <c r="C110" s="61"/>
      <c r="D110" s="21" t="s">
        <v>9</v>
      </c>
      <c r="E110" s="77"/>
      <c r="F110" s="77"/>
      <c r="G110" s="77"/>
      <c r="H110" s="77"/>
    </row>
    <row r="111" spans="1:8" ht="24.75" customHeight="1">
      <c r="A111" s="69"/>
      <c r="B111" s="62"/>
      <c r="C111" s="62"/>
      <c r="D111" s="18" t="s">
        <v>41</v>
      </c>
      <c r="E111" s="78"/>
      <c r="F111" s="78"/>
      <c r="G111" s="78"/>
      <c r="H111" s="78"/>
    </row>
    <row r="112" spans="1:8" s="49" customFormat="1" ht="32.25" customHeight="1">
      <c r="A112" s="69"/>
      <c r="B112" s="14"/>
      <c r="C112" s="14"/>
      <c r="D112" s="15" t="s">
        <v>135</v>
      </c>
      <c r="E112" s="40"/>
      <c r="F112" s="40"/>
      <c r="G112" s="40"/>
      <c r="H112" s="40"/>
    </row>
    <row r="113" spans="1:8" s="49" customFormat="1" ht="21.6" customHeight="1">
      <c r="A113" s="69"/>
      <c r="B113" s="84" t="s">
        <v>65</v>
      </c>
      <c r="C113" s="84" t="s">
        <v>0</v>
      </c>
      <c r="D113" s="32" t="s">
        <v>78</v>
      </c>
      <c r="E113" s="88">
        <v>0</v>
      </c>
      <c r="F113" s="72">
        <v>13682.1</v>
      </c>
      <c r="G113" s="89">
        <v>13607.24</v>
      </c>
      <c r="H113" s="72">
        <f>G113/F113*100</f>
        <v>99.452861768295804</v>
      </c>
    </row>
    <row r="114" spans="1:8" s="49" customFormat="1" ht="19.899999999999999" customHeight="1">
      <c r="A114" s="69"/>
      <c r="B114" s="85"/>
      <c r="C114" s="85"/>
      <c r="D114" s="27" t="s">
        <v>66</v>
      </c>
      <c r="E114" s="88"/>
      <c r="F114" s="72"/>
      <c r="G114" s="89"/>
      <c r="H114" s="72"/>
    </row>
    <row r="115" spans="1:8" s="49" customFormat="1" ht="63.75" customHeight="1">
      <c r="A115" s="69"/>
      <c r="B115" s="85"/>
      <c r="C115" s="85"/>
      <c r="D115" s="31" t="s">
        <v>134</v>
      </c>
      <c r="E115" s="88"/>
      <c r="F115" s="72"/>
      <c r="G115" s="89"/>
      <c r="H115" s="72"/>
    </row>
    <row r="116" spans="1:8" s="49" customFormat="1" ht="20.45" customHeight="1">
      <c r="A116" s="69"/>
      <c r="B116" s="85"/>
      <c r="C116" s="85"/>
      <c r="D116" s="30" t="s">
        <v>67</v>
      </c>
      <c r="E116" s="88"/>
      <c r="F116" s="72"/>
      <c r="G116" s="89"/>
      <c r="H116" s="72"/>
    </row>
    <row r="117" spans="1:8" s="50" customFormat="1" ht="22.5" customHeight="1">
      <c r="A117" s="70"/>
      <c r="B117" s="86"/>
      <c r="C117" s="86"/>
      <c r="D117" s="26" t="s">
        <v>41</v>
      </c>
      <c r="E117" s="88"/>
      <c r="F117" s="72"/>
      <c r="G117" s="89"/>
      <c r="H117" s="72"/>
    </row>
    <row r="118" spans="1:8" ht="22.5" customHeight="1">
      <c r="A118" s="17">
        <v>1175</v>
      </c>
      <c r="B118" s="17"/>
      <c r="C118" s="17"/>
      <c r="D118" s="25" t="s">
        <v>15</v>
      </c>
      <c r="E118" s="41"/>
      <c r="F118" s="41"/>
      <c r="G118" s="41"/>
      <c r="H118" s="41"/>
    </row>
    <row r="119" spans="1:8" ht="18.75" customHeight="1">
      <c r="A119" s="68"/>
      <c r="B119" s="71"/>
      <c r="C119" s="71"/>
      <c r="D119" s="18" t="s">
        <v>42</v>
      </c>
      <c r="E119" s="76">
        <f>E125+E130</f>
        <v>3496674.2</v>
      </c>
      <c r="F119" s="76">
        <f>F125+F130</f>
        <v>3496674.2</v>
      </c>
      <c r="G119" s="76">
        <f>G125+G130</f>
        <v>3465134.3</v>
      </c>
      <c r="H119" s="76">
        <f>G119/F119*100</f>
        <v>99.098002896580965</v>
      </c>
    </row>
    <row r="120" spans="1:8" ht="18.75" customHeight="1">
      <c r="A120" s="69"/>
      <c r="B120" s="71"/>
      <c r="C120" s="71"/>
      <c r="D120" s="21" t="s">
        <v>4</v>
      </c>
      <c r="E120" s="77"/>
      <c r="F120" s="77"/>
      <c r="G120" s="77"/>
      <c r="H120" s="77"/>
    </row>
    <row r="121" spans="1:8" ht="75" customHeight="1">
      <c r="A121" s="69"/>
      <c r="B121" s="71"/>
      <c r="C121" s="71"/>
      <c r="D121" s="18" t="s">
        <v>144</v>
      </c>
      <c r="E121" s="77"/>
      <c r="F121" s="77"/>
      <c r="G121" s="77"/>
      <c r="H121" s="77"/>
    </row>
    <row r="122" spans="1:8" ht="19.5" customHeight="1">
      <c r="A122" s="69"/>
      <c r="B122" s="71"/>
      <c r="C122" s="71"/>
      <c r="D122" s="21" t="s">
        <v>5</v>
      </c>
      <c r="E122" s="77"/>
      <c r="F122" s="77"/>
      <c r="G122" s="77"/>
      <c r="H122" s="77"/>
    </row>
    <row r="123" spans="1:8" ht="87.75" customHeight="1">
      <c r="A123" s="69"/>
      <c r="B123" s="71"/>
      <c r="C123" s="71"/>
      <c r="D123" s="18" t="s">
        <v>43</v>
      </c>
      <c r="E123" s="78"/>
      <c r="F123" s="78"/>
      <c r="G123" s="78"/>
      <c r="H123" s="78"/>
    </row>
    <row r="124" spans="1:8" ht="20.25" customHeight="1">
      <c r="A124" s="69"/>
      <c r="B124" s="19"/>
      <c r="C124" s="20"/>
      <c r="D124" s="19" t="s">
        <v>6</v>
      </c>
      <c r="E124" s="36"/>
      <c r="F124" s="37"/>
      <c r="G124" s="38"/>
      <c r="H124" s="36"/>
    </row>
    <row r="125" spans="1:8" ht="47.25" customHeight="1">
      <c r="A125" s="69"/>
      <c r="B125" s="60" t="s">
        <v>52</v>
      </c>
      <c r="C125" s="60" t="s">
        <v>0</v>
      </c>
      <c r="D125" s="18" t="s">
        <v>97</v>
      </c>
      <c r="E125" s="76">
        <v>3260444.2</v>
      </c>
      <c r="F125" s="76">
        <v>3260444.2</v>
      </c>
      <c r="G125" s="76">
        <v>3228907.76</v>
      </c>
      <c r="H125" s="76">
        <f>G125/F125*100</f>
        <v>99.032756334244269</v>
      </c>
    </row>
    <row r="126" spans="1:8" ht="19.899999999999999" customHeight="1">
      <c r="A126" s="69"/>
      <c r="B126" s="61"/>
      <c r="C126" s="61"/>
      <c r="D126" s="21" t="s">
        <v>8</v>
      </c>
      <c r="E126" s="77"/>
      <c r="F126" s="77"/>
      <c r="G126" s="77"/>
      <c r="H126" s="77"/>
    </row>
    <row r="127" spans="1:8" ht="186.75" customHeight="1">
      <c r="A127" s="69"/>
      <c r="B127" s="61"/>
      <c r="C127" s="61"/>
      <c r="D127" s="18" t="s">
        <v>149</v>
      </c>
      <c r="E127" s="77"/>
      <c r="F127" s="77"/>
      <c r="G127" s="77"/>
      <c r="H127" s="77"/>
    </row>
    <row r="128" spans="1:8" ht="16.5" customHeight="1">
      <c r="A128" s="69"/>
      <c r="B128" s="61"/>
      <c r="C128" s="61"/>
      <c r="D128" s="21" t="s">
        <v>9</v>
      </c>
      <c r="E128" s="77"/>
      <c r="F128" s="77"/>
      <c r="G128" s="77"/>
      <c r="H128" s="77"/>
    </row>
    <row r="129" spans="1:8" ht="21" customHeight="1">
      <c r="A129" s="69"/>
      <c r="B129" s="62"/>
      <c r="C129" s="62"/>
      <c r="D129" s="18" t="s">
        <v>45</v>
      </c>
      <c r="E129" s="78"/>
      <c r="F129" s="78"/>
      <c r="G129" s="78"/>
      <c r="H129" s="78"/>
    </row>
    <row r="130" spans="1:8" ht="20.25" customHeight="1">
      <c r="A130" s="69"/>
      <c r="B130" s="60" t="s">
        <v>53</v>
      </c>
      <c r="C130" s="60" t="s">
        <v>0</v>
      </c>
      <c r="D130" s="18" t="s">
        <v>46</v>
      </c>
      <c r="E130" s="76">
        <v>236230</v>
      </c>
      <c r="F130" s="76">
        <v>236230</v>
      </c>
      <c r="G130" s="76">
        <v>236226.54</v>
      </c>
      <c r="H130" s="76">
        <f>G130/F130*100</f>
        <v>99.998535325741869</v>
      </c>
    </row>
    <row r="131" spans="1:8" ht="21" customHeight="1">
      <c r="A131" s="69"/>
      <c r="B131" s="61"/>
      <c r="C131" s="61"/>
      <c r="D131" s="21" t="s">
        <v>8</v>
      </c>
      <c r="E131" s="77"/>
      <c r="F131" s="77"/>
      <c r="G131" s="77"/>
      <c r="H131" s="77"/>
    </row>
    <row r="132" spans="1:8" ht="32.25" customHeight="1">
      <c r="A132" s="69"/>
      <c r="B132" s="61"/>
      <c r="C132" s="61"/>
      <c r="D132" s="18" t="s">
        <v>47</v>
      </c>
      <c r="E132" s="77"/>
      <c r="F132" s="77"/>
      <c r="G132" s="77"/>
      <c r="H132" s="77"/>
    </row>
    <row r="133" spans="1:8" ht="18.75" customHeight="1">
      <c r="A133" s="69"/>
      <c r="B133" s="61"/>
      <c r="C133" s="61"/>
      <c r="D133" s="21" t="s">
        <v>9</v>
      </c>
      <c r="E133" s="77"/>
      <c r="F133" s="77"/>
      <c r="G133" s="77"/>
      <c r="H133" s="77"/>
    </row>
    <row r="134" spans="1:8" ht="18" customHeight="1">
      <c r="A134" s="70"/>
      <c r="B134" s="62"/>
      <c r="C134" s="62"/>
      <c r="D134" s="18" t="s">
        <v>45</v>
      </c>
      <c r="E134" s="78"/>
      <c r="F134" s="78"/>
      <c r="G134" s="78"/>
      <c r="H134" s="78"/>
    </row>
    <row r="135" spans="1:8" ht="18.75" customHeight="1">
      <c r="A135" s="17">
        <v>1175</v>
      </c>
      <c r="B135" s="17"/>
      <c r="C135" s="17"/>
      <c r="D135" s="25" t="s">
        <v>15</v>
      </c>
      <c r="E135" s="41"/>
      <c r="F135" s="41"/>
      <c r="G135" s="41"/>
      <c r="H135" s="41"/>
    </row>
    <row r="136" spans="1:8" ht="18.75" customHeight="1">
      <c r="A136" s="68"/>
      <c r="B136" s="71"/>
      <c r="C136" s="71"/>
      <c r="D136" s="18" t="s">
        <v>42</v>
      </c>
      <c r="E136" s="52">
        <f>E142</f>
        <v>0</v>
      </c>
      <c r="F136" s="52">
        <f>F142</f>
        <v>520853.6</v>
      </c>
      <c r="G136" s="52">
        <f>G142</f>
        <v>520853.6</v>
      </c>
      <c r="H136" s="76">
        <f>G136/F136*100</f>
        <v>100</v>
      </c>
    </row>
    <row r="137" spans="1:8" ht="18.75" customHeight="1">
      <c r="A137" s="69"/>
      <c r="B137" s="71"/>
      <c r="C137" s="71"/>
      <c r="D137" s="21" t="s">
        <v>4</v>
      </c>
      <c r="E137" s="53"/>
      <c r="F137" s="53"/>
      <c r="G137" s="53"/>
      <c r="H137" s="77"/>
    </row>
    <row r="138" spans="1:8" ht="75" customHeight="1">
      <c r="A138" s="69"/>
      <c r="B138" s="71"/>
      <c r="C138" s="71"/>
      <c r="D138" s="18" t="s">
        <v>144</v>
      </c>
      <c r="E138" s="53"/>
      <c r="F138" s="53"/>
      <c r="G138" s="53"/>
      <c r="H138" s="77"/>
    </row>
    <row r="139" spans="1:8" ht="19.5" customHeight="1">
      <c r="A139" s="69"/>
      <c r="B139" s="71"/>
      <c r="C139" s="71"/>
      <c r="D139" s="21" t="s">
        <v>5</v>
      </c>
      <c r="E139" s="53"/>
      <c r="F139" s="53"/>
      <c r="G139" s="53"/>
      <c r="H139" s="77"/>
    </row>
    <row r="140" spans="1:8" ht="34.5" customHeight="1">
      <c r="A140" s="69"/>
      <c r="B140" s="71"/>
      <c r="C140" s="71"/>
      <c r="D140" s="18" t="s">
        <v>142</v>
      </c>
      <c r="E140" s="59"/>
      <c r="F140" s="59"/>
      <c r="G140" s="59"/>
      <c r="H140" s="78"/>
    </row>
    <row r="141" spans="1:8" ht="20.25" customHeight="1">
      <c r="A141" s="69"/>
      <c r="B141" s="19"/>
      <c r="C141" s="20"/>
      <c r="D141" s="19" t="s">
        <v>6</v>
      </c>
      <c r="E141" s="36"/>
      <c r="F141" s="37"/>
      <c r="G141" s="38"/>
      <c r="H141" s="36"/>
    </row>
    <row r="142" spans="1:8" ht="47.25" customHeight="1">
      <c r="A142" s="69"/>
      <c r="B142" s="60" t="s">
        <v>52</v>
      </c>
      <c r="C142" s="83" t="s">
        <v>60</v>
      </c>
      <c r="D142" s="18" t="s">
        <v>97</v>
      </c>
      <c r="E142" s="88">
        <v>0</v>
      </c>
      <c r="F142" s="72">
        <v>520853.6</v>
      </c>
      <c r="G142" s="89">
        <v>520853.6</v>
      </c>
      <c r="H142" s="76">
        <f>G142/F142*100</f>
        <v>100</v>
      </c>
    </row>
    <row r="143" spans="1:8" ht="18" customHeight="1">
      <c r="A143" s="69"/>
      <c r="B143" s="61"/>
      <c r="C143" s="61"/>
      <c r="D143" s="21" t="s">
        <v>8</v>
      </c>
      <c r="E143" s="88"/>
      <c r="F143" s="72"/>
      <c r="G143" s="89"/>
      <c r="H143" s="77"/>
    </row>
    <row r="144" spans="1:8" ht="35.25" customHeight="1">
      <c r="A144" s="69"/>
      <c r="B144" s="61"/>
      <c r="C144" s="61"/>
      <c r="D144" s="18" t="s">
        <v>150</v>
      </c>
      <c r="E144" s="88"/>
      <c r="F144" s="72"/>
      <c r="G144" s="89"/>
      <c r="H144" s="77"/>
    </row>
    <row r="145" spans="1:8" ht="20.25" customHeight="1">
      <c r="A145" s="69"/>
      <c r="B145" s="61"/>
      <c r="C145" s="61"/>
      <c r="D145" s="21" t="s">
        <v>9</v>
      </c>
      <c r="E145" s="88"/>
      <c r="F145" s="72"/>
      <c r="G145" s="89"/>
      <c r="H145" s="77"/>
    </row>
    <row r="146" spans="1:8" ht="23.25" customHeight="1">
      <c r="A146" s="70"/>
      <c r="B146" s="62"/>
      <c r="C146" s="62"/>
      <c r="D146" s="18" t="s">
        <v>143</v>
      </c>
      <c r="E146" s="88"/>
      <c r="F146" s="72"/>
      <c r="G146" s="89"/>
      <c r="H146" s="78"/>
    </row>
    <row r="147" spans="1:8" ht="20.25" customHeight="1">
      <c r="A147" s="14">
        <v>1096</v>
      </c>
      <c r="B147" s="14"/>
      <c r="C147" s="14"/>
      <c r="D147" s="15" t="s">
        <v>15</v>
      </c>
      <c r="E147" s="40"/>
      <c r="F147" s="40"/>
      <c r="G147" s="40"/>
      <c r="H147" s="40"/>
    </row>
    <row r="148" spans="1:8" ht="47.25" customHeight="1">
      <c r="A148" s="68"/>
      <c r="B148" s="71"/>
      <c r="C148" s="71"/>
      <c r="D148" s="26" t="s">
        <v>61</v>
      </c>
      <c r="E148" s="52">
        <f>E154+E159+E164</f>
        <v>0</v>
      </c>
      <c r="F148" s="52">
        <f>F154+F159+F164</f>
        <v>341516.24</v>
      </c>
      <c r="G148" s="52">
        <f>G154+G159+G164</f>
        <v>339743.18</v>
      </c>
      <c r="H148" s="76">
        <f>G148/F148*100</f>
        <v>99.480827031827246</v>
      </c>
    </row>
    <row r="149" spans="1:8" ht="18" customHeight="1">
      <c r="A149" s="69"/>
      <c r="B149" s="71"/>
      <c r="C149" s="71"/>
      <c r="D149" s="27" t="s">
        <v>4</v>
      </c>
      <c r="E149" s="53"/>
      <c r="F149" s="53"/>
      <c r="G149" s="53"/>
      <c r="H149" s="77"/>
    </row>
    <row r="150" spans="1:8" ht="95.25" customHeight="1">
      <c r="A150" s="69"/>
      <c r="B150" s="71"/>
      <c r="C150" s="71"/>
      <c r="D150" s="26" t="s">
        <v>62</v>
      </c>
      <c r="E150" s="53"/>
      <c r="F150" s="53"/>
      <c r="G150" s="53"/>
      <c r="H150" s="77"/>
    </row>
    <row r="151" spans="1:8" ht="18" customHeight="1">
      <c r="A151" s="69"/>
      <c r="B151" s="71"/>
      <c r="C151" s="71"/>
      <c r="D151" s="27" t="s">
        <v>5</v>
      </c>
      <c r="E151" s="53"/>
      <c r="F151" s="53"/>
      <c r="G151" s="53"/>
      <c r="H151" s="77"/>
    </row>
    <row r="152" spans="1:8" ht="35.25" customHeight="1">
      <c r="A152" s="69"/>
      <c r="B152" s="71"/>
      <c r="C152" s="71"/>
      <c r="D152" s="26" t="s">
        <v>63</v>
      </c>
      <c r="E152" s="59"/>
      <c r="F152" s="59"/>
      <c r="G152" s="59"/>
      <c r="H152" s="78"/>
    </row>
    <row r="153" spans="1:8" ht="19.5" customHeight="1">
      <c r="A153" s="69"/>
      <c r="B153" s="19"/>
      <c r="C153" s="20"/>
      <c r="D153" s="19" t="s">
        <v>6</v>
      </c>
      <c r="E153" s="36"/>
      <c r="F153" s="37"/>
      <c r="G153" s="38"/>
      <c r="H153" s="36"/>
    </row>
    <row r="154" spans="1:8" ht="36.75" customHeight="1">
      <c r="A154" s="69"/>
      <c r="B154" s="60" t="s">
        <v>59</v>
      </c>
      <c r="C154" s="60" t="s">
        <v>60</v>
      </c>
      <c r="D154" s="26" t="s">
        <v>151</v>
      </c>
      <c r="E154" s="52">
        <v>0</v>
      </c>
      <c r="F154" s="79">
        <v>19630.740000000002</v>
      </c>
      <c r="G154" s="79">
        <v>18884.849999999999</v>
      </c>
      <c r="H154" s="76">
        <f>G154/F154*100</f>
        <v>96.200397947301013</v>
      </c>
    </row>
    <row r="155" spans="1:8" ht="16.5" customHeight="1">
      <c r="A155" s="69"/>
      <c r="B155" s="61"/>
      <c r="C155" s="61"/>
      <c r="D155" s="27" t="s">
        <v>8</v>
      </c>
      <c r="E155" s="53"/>
      <c r="F155" s="80"/>
      <c r="G155" s="80"/>
      <c r="H155" s="77"/>
    </row>
    <row r="156" spans="1:8" ht="47.25" customHeight="1">
      <c r="A156" s="69"/>
      <c r="B156" s="61"/>
      <c r="C156" s="61"/>
      <c r="D156" s="26" t="s">
        <v>136</v>
      </c>
      <c r="E156" s="53"/>
      <c r="F156" s="80"/>
      <c r="G156" s="80"/>
      <c r="H156" s="77"/>
    </row>
    <row r="157" spans="1:8" ht="29.25" customHeight="1">
      <c r="A157" s="69"/>
      <c r="B157" s="61"/>
      <c r="C157" s="61"/>
      <c r="D157" s="27" t="s">
        <v>99</v>
      </c>
      <c r="E157" s="53"/>
      <c r="F157" s="80"/>
      <c r="G157" s="80"/>
      <c r="H157" s="77"/>
    </row>
    <row r="158" spans="1:8" ht="22.15" customHeight="1">
      <c r="A158" s="70"/>
      <c r="B158" s="62"/>
      <c r="C158" s="62"/>
      <c r="D158" s="26" t="s">
        <v>137</v>
      </c>
      <c r="E158" s="59"/>
      <c r="F158" s="81"/>
      <c r="G158" s="81"/>
      <c r="H158" s="78"/>
    </row>
    <row r="159" spans="1:8" ht="34.9" customHeight="1">
      <c r="A159" s="69"/>
      <c r="B159" s="60" t="s">
        <v>59</v>
      </c>
      <c r="C159" s="83" t="s">
        <v>60</v>
      </c>
      <c r="D159" s="33" t="s">
        <v>138</v>
      </c>
      <c r="E159" s="66">
        <v>0</v>
      </c>
      <c r="F159" s="76">
        <v>234224.8</v>
      </c>
      <c r="G159" s="76">
        <v>233596.96</v>
      </c>
      <c r="H159" s="76">
        <f>G159/F159*100</f>
        <v>99.731949819148099</v>
      </c>
    </row>
    <row r="160" spans="1:8" ht="23.25" customHeight="1">
      <c r="A160" s="69"/>
      <c r="B160" s="61"/>
      <c r="C160" s="61"/>
      <c r="D160" s="34" t="s">
        <v>8</v>
      </c>
      <c r="E160" s="53"/>
      <c r="F160" s="77"/>
      <c r="G160" s="77"/>
      <c r="H160" s="77"/>
    </row>
    <row r="161" spans="1:8" ht="48.75" customHeight="1">
      <c r="A161" s="69"/>
      <c r="B161" s="61"/>
      <c r="C161" s="61"/>
      <c r="D161" s="35" t="s">
        <v>139</v>
      </c>
      <c r="E161" s="53"/>
      <c r="F161" s="77"/>
      <c r="G161" s="77"/>
      <c r="H161" s="77"/>
    </row>
    <row r="162" spans="1:8" ht="20.25" customHeight="1">
      <c r="A162" s="69"/>
      <c r="B162" s="61"/>
      <c r="C162" s="61"/>
      <c r="D162" s="27" t="s">
        <v>9</v>
      </c>
      <c r="E162" s="53"/>
      <c r="F162" s="77"/>
      <c r="G162" s="77"/>
      <c r="H162" s="77"/>
    </row>
    <row r="163" spans="1:8" ht="19.5" customHeight="1">
      <c r="A163" s="70"/>
      <c r="B163" s="62"/>
      <c r="C163" s="62"/>
      <c r="D163" s="26" t="s">
        <v>137</v>
      </c>
      <c r="E163" s="59"/>
      <c r="F163" s="78"/>
      <c r="G163" s="78"/>
      <c r="H163" s="78"/>
    </row>
    <row r="164" spans="1:8" ht="34.9" customHeight="1">
      <c r="A164" s="69"/>
      <c r="B164" s="60" t="s">
        <v>59</v>
      </c>
      <c r="C164" s="83" t="s">
        <v>60</v>
      </c>
      <c r="D164" s="33" t="s">
        <v>140</v>
      </c>
      <c r="E164" s="66">
        <v>0</v>
      </c>
      <c r="F164" s="76">
        <v>87660.7</v>
      </c>
      <c r="G164" s="76">
        <v>87261.37</v>
      </c>
      <c r="H164" s="76">
        <f>G164/F164*100</f>
        <v>99.544459489828398</v>
      </c>
    </row>
    <row r="165" spans="1:8" ht="23.25" customHeight="1">
      <c r="A165" s="69"/>
      <c r="B165" s="61"/>
      <c r="C165" s="61"/>
      <c r="D165" s="34" t="s">
        <v>8</v>
      </c>
      <c r="E165" s="53"/>
      <c r="F165" s="77"/>
      <c r="G165" s="77"/>
      <c r="H165" s="77"/>
    </row>
    <row r="166" spans="1:8" ht="48" customHeight="1">
      <c r="A166" s="69"/>
      <c r="B166" s="61"/>
      <c r="C166" s="61"/>
      <c r="D166" s="35" t="s">
        <v>141</v>
      </c>
      <c r="E166" s="53"/>
      <c r="F166" s="77"/>
      <c r="G166" s="77"/>
      <c r="H166" s="77"/>
    </row>
    <row r="167" spans="1:8" ht="20.25" customHeight="1">
      <c r="A167" s="69"/>
      <c r="B167" s="61"/>
      <c r="C167" s="61"/>
      <c r="D167" s="27" t="s">
        <v>9</v>
      </c>
      <c r="E167" s="53"/>
      <c r="F167" s="77"/>
      <c r="G167" s="77"/>
      <c r="H167" s="77"/>
    </row>
    <row r="168" spans="1:8" ht="24" customHeight="1">
      <c r="A168" s="70"/>
      <c r="B168" s="62"/>
      <c r="C168" s="62"/>
      <c r="D168" s="26" t="s">
        <v>137</v>
      </c>
      <c r="E168" s="59"/>
      <c r="F168" s="78"/>
      <c r="G168" s="78"/>
      <c r="H168" s="78"/>
    </row>
    <row r="169" spans="1:8" s="51" customFormat="1" ht="20.25" customHeight="1">
      <c r="A169" s="14">
        <v>1105</v>
      </c>
      <c r="B169" s="14"/>
      <c r="C169" s="14"/>
      <c r="D169" s="15" t="s">
        <v>15</v>
      </c>
      <c r="E169" s="40"/>
      <c r="F169" s="40"/>
      <c r="G169" s="40"/>
      <c r="H169" s="40"/>
    </row>
    <row r="170" spans="1:8" s="51" customFormat="1" ht="48.75" customHeight="1">
      <c r="A170" s="56"/>
      <c r="B170" s="56"/>
      <c r="C170" s="87"/>
      <c r="D170" s="22" t="s">
        <v>91</v>
      </c>
      <c r="E170" s="66">
        <f>E176+E182+E187+E192+E197</f>
        <v>0</v>
      </c>
      <c r="F170" s="76">
        <f>F176+F182+F187+F192+F197</f>
        <v>7413058.8000000007</v>
      </c>
      <c r="G170" s="76">
        <f>G176+G182+G187+G192+G197</f>
        <v>7291224.6400000006</v>
      </c>
      <c r="H170" s="72">
        <f>G170/F170*100</f>
        <v>98.3564927341464</v>
      </c>
    </row>
    <row r="171" spans="1:8" s="51" customFormat="1" ht="18" customHeight="1">
      <c r="A171" s="57"/>
      <c r="B171" s="57"/>
      <c r="C171" s="64"/>
      <c r="D171" s="21" t="s">
        <v>4</v>
      </c>
      <c r="E171" s="53"/>
      <c r="F171" s="77"/>
      <c r="G171" s="77"/>
      <c r="H171" s="72"/>
    </row>
    <row r="172" spans="1:8" s="51" customFormat="1" ht="162" customHeight="1">
      <c r="A172" s="57"/>
      <c r="B172" s="57"/>
      <c r="C172" s="64"/>
      <c r="D172" s="18" t="s">
        <v>121</v>
      </c>
      <c r="E172" s="53"/>
      <c r="F172" s="77"/>
      <c r="G172" s="77"/>
      <c r="H172" s="72"/>
    </row>
    <row r="173" spans="1:8" s="51" customFormat="1" ht="18" customHeight="1">
      <c r="A173" s="57"/>
      <c r="B173" s="57"/>
      <c r="C173" s="64"/>
      <c r="D173" s="21" t="s">
        <v>5</v>
      </c>
      <c r="E173" s="53"/>
      <c r="F173" s="77"/>
      <c r="G173" s="77"/>
      <c r="H173" s="72"/>
    </row>
    <row r="174" spans="1:8" s="51" customFormat="1" ht="106.5" customHeight="1">
      <c r="A174" s="57"/>
      <c r="B174" s="58"/>
      <c r="C174" s="65"/>
      <c r="D174" s="18" t="s">
        <v>98</v>
      </c>
      <c r="E174" s="59"/>
      <c r="F174" s="78"/>
      <c r="G174" s="78"/>
      <c r="H174" s="72"/>
    </row>
    <row r="175" spans="1:8" s="51" customFormat="1" ht="20.25" customHeight="1">
      <c r="A175" s="57"/>
      <c r="B175" s="19"/>
      <c r="C175" s="20"/>
      <c r="D175" s="19" t="s">
        <v>6</v>
      </c>
      <c r="E175" s="36"/>
      <c r="F175" s="37"/>
      <c r="G175" s="38"/>
      <c r="H175" s="36"/>
    </row>
    <row r="176" spans="1:8" s="51" customFormat="1" ht="51" customHeight="1">
      <c r="A176" s="57"/>
      <c r="B176" s="63" t="s">
        <v>52</v>
      </c>
      <c r="C176" s="63" t="s">
        <v>0</v>
      </c>
      <c r="D176" s="18" t="s">
        <v>153</v>
      </c>
      <c r="E176" s="52">
        <v>0</v>
      </c>
      <c r="F176" s="72">
        <v>7352861.5</v>
      </c>
      <c r="G176" s="72">
        <v>7248149.54</v>
      </c>
      <c r="H176" s="72">
        <f>G176/F176*100</f>
        <v>98.575901912473128</v>
      </c>
    </row>
    <row r="177" spans="1:8" s="51" customFormat="1" ht="17.25" customHeight="1">
      <c r="A177" s="57"/>
      <c r="B177" s="64"/>
      <c r="C177" s="64"/>
      <c r="D177" s="21" t="s">
        <v>8</v>
      </c>
      <c r="E177" s="53"/>
      <c r="F177" s="72"/>
      <c r="G177" s="72"/>
      <c r="H177" s="72"/>
    </row>
    <row r="178" spans="1:8" s="51" customFormat="1" ht="153.75" customHeight="1">
      <c r="A178" s="57"/>
      <c r="B178" s="64"/>
      <c r="C178" s="64"/>
      <c r="D178" s="18" t="s">
        <v>121</v>
      </c>
      <c r="E178" s="53"/>
      <c r="F178" s="72"/>
      <c r="G178" s="72"/>
      <c r="H178" s="72"/>
    </row>
    <row r="179" spans="1:8" s="51" customFormat="1" ht="18" customHeight="1">
      <c r="A179" s="57"/>
      <c r="B179" s="64"/>
      <c r="C179" s="64"/>
      <c r="D179" s="21" t="s">
        <v>9</v>
      </c>
      <c r="E179" s="53"/>
      <c r="F179" s="72"/>
      <c r="G179" s="72"/>
      <c r="H179" s="72"/>
    </row>
    <row r="180" spans="1:8" s="51" customFormat="1" ht="19.5" customHeight="1">
      <c r="A180" s="57"/>
      <c r="B180" s="65"/>
      <c r="C180" s="65"/>
      <c r="D180" s="18" t="s">
        <v>64</v>
      </c>
      <c r="E180" s="59"/>
      <c r="F180" s="72"/>
      <c r="G180" s="72"/>
      <c r="H180" s="72"/>
    </row>
    <row r="181" spans="1:8" s="51" customFormat="1" ht="30.75" customHeight="1">
      <c r="A181" s="57"/>
      <c r="B181" s="14"/>
      <c r="C181" s="14"/>
      <c r="D181" s="15" t="s">
        <v>135</v>
      </c>
      <c r="E181" s="40"/>
      <c r="F181" s="39"/>
      <c r="G181" s="39"/>
      <c r="H181" s="39"/>
    </row>
    <row r="182" spans="1:8" s="51" customFormat="1" ht="20.25" customHeight="1">
      <c r="A182" s="57"/>
      <c r="B182" s="63" t="s">
        <v>65</v>
      </c>
      <c r="C182" s="63" t="s">
        <v>0</v>
      </c>
      <c r="D182" s="26" t="s">
        <v>76</v>
      </c>
      <c r="E182" s="73">
        <v>0</v>
      </c>
      <c r="F182" s="67">
        <v>1659.4</v>
      </c>
      <c r="G182" s="72">
        <v>561.4</v>
      </c>
      <c r="H182" s="72">
        <f>G182/F182*100</f>
        <v>33.831505363384352</v>
      </c>
    </row>
    <row r="183" spans="1:8" s="51" customFormat="1" ht="21" customHeight="1">
      <c r="A183" s="57"/>
      <c r="B183" s="64"/>
      <c r="C183" s="64"/>
      <c r="D183" s="21" t="s">
        <v>66</v>
      </c>
      <c r="E183" s="74"/>
      <c r="F183" s="67"/>
      <c r="G183" s="72"/>
      <c r="H183" s="72"/>
    </row>
    <row r="184" spans="1:8" s="51" customFormat="1" ht="47.25" customHeight="1">
      <c r="A184" s="57"/>
      <c r="B184" s="64"/>
      <c r="C184" s="64"/>
      <c r="D184" s="18" t="s">
        <v>122</v>
      </c>
      <c r="E184" s="74"/>
      <c r="F184" s="67"/>
      <c r="G184" s="72"/>
      <c r="H184" s="72"/>
    </row>
    <row r="185" spans="1:8" s="51" customFormat="1" ht="19.149999999999999" customHeight="1">
      <c r="A185" s="57"/>
      <c r="B185" s="64"/>
      <c r="C185" s="64"/>
      <c r="D185" s="21" t="s">
        <v>67</v>
      </c>
      <c r="E185" s="74"/>
      <c r="F185" s="67"/>
      <c r="G185" s="72"/>
      <c r="H185" s="72"/>
    </row>
    <row r="186" spans="1:8" s="51" customFormat="1" ht="24" customHeight="1">
      <c r="A186" s="57"/>
      <c r="B186" s="65"/>
      <c r="C186" s="65"/>
      <c r="D186" s="18" t="s">
        <v>124</v>
      </c>
      <c r="E186" s="75"/>
      <c r="F186" s="67"/>
      <c r="G186" s="72"/>
      <c r="H186" s="72"/>
    </row>
    <row r="187" spans="1:8" s="51" customFormat="1" ht="20.25" customHeight="1">
      <c r="A187" s="57"/>
      <c r="B187" s="63" t="s">
        <v>68</v>
      </c>
      <c r="C187" s="63" t="s">
        <v>0</v>
      </c>
      <c r="D187" s="18" t="s">
        <v>71</v>
      </c>
      <c r="E187" s="73">
        <v>0</v>
      </c>
      <c r="F187" s="67">
        <v>53747.9</v>
      </c>
      <c r="G187" s="72">
        <v>40873.699999999997</v>
      </c>
      <c r="H187" s="72">
        <f>G187/F187*100</f>
        <v>76.047064164367342</v>
      </c>
    </row>
    <row r="188" spans="1:8" s="51" customFormat="1" ht="21" customHeight="1">
      <c r="A188" s="57"/>
      <c r="B188" s="64"/>
      <c r="C188" s="64"/>
      <c r="D188" s="21" t="s">
        <v>66</v>
      </c>
      <c r="E188" s="74"/>
      <c r="F188" s="67"/>
      <c r="G188" s="72"/>
      <c r="H188" s="72"/>
    </row>
    <row r="189" spans="1:8" s="51" customFormat="1" ht="49.5" customHeight="1">
      <c r="A189" s="57"/>
      <c r="B189" s="64"/>
      <c r="C189" s="64"/>
      <c r="D189" s="18" t="s">
        <v>123</v>
      </c>
      <c r="E189" s="74"/>
      <c r="F189" s="67"/>
      <c r="G189" s="72"/>
      <c r="H189" s="72"/>
    </row>
    <row r="190" spans="1:8" s="51" customFormat="1" ht="20.45" customHeight="1">
      <c r="A190" s="57"/>
      <c r="B190" s="64"/>
      <c r="C190" s="64"/>
      <c r="D190" s="21" t="s">
        <v>67</v>
      </c>
      <c r="E190" s="74"/>
      <c r="F190" s="67"/>
      <c r="G190" s="72"/>
      <c r="H190" s="72"/>
    </row>
    <row r="191" spans="1:8" s="51" customFormat="1" ht="19.5" customHeight="1">
      <c r="A191" s="57"/>
      <c r="B191" s="65"/>
      <c r="C191" s="65"/>
      <c r="D191" s="18" t="s">
        <v>125</v>
      </c>
      <c r="E191" s="75"/>
      <c r="F191" s="67"/>
      <c r="G191" s="72"/>
      <c r="H191" s="72"/>
    </row>
    <row r="192" spans="1:8" s="51" customFormat="1" ht="18" customHeight="1">
      <c r="A192" s="57"/>
      <c r="B192" s="63" t="s">
        <v>69</v>
      </c>
      <c r="C192" s="63" t="s">
        <v>0</v>
      </c>
      <c r="D192" s="28" t="s">
        <v>127</v>
      </c>
      <c r="E192" s="73">
        <v>0</v>
      </c>
      <c r="F192" s="67">
        <v>3150</v>
      </c>
      <c r="G192" s="73">
        <v>0</v>
      </c>
      <c r="H192" s="72">
        <f>G192/F192*100</f>
        <v>0</v>
      </c>
    </row>
    <row r="193" spans="1:8" s="51" customFormat="1" ht="20.25" customHeight="1">
      <c r="A193" s="57"/>
      <c r="B193" s="64"/>
      <c r="C193" s="64"/>
      <c r="D193" s="21" t="s">
        <v>66</v>
      </c>
      <c r="E193" s="74"/>
      <c r="F193" s="67"/>
      <c r="G193" s="74"/>
      <c r="H193" s="72"/>
    </row>
    <row r="194" spans="1:8" s="51" customFormat="1" ht="34.15" customHeight="1">
      <c r="A194" s="57"/>
      <c r="B194" s="64"/>
      <c r="C194" s="64"/>
      <c r="D194" s="18" t="s">
        <v>126</v>
      </c>
      <c r="E194" s="74"/>
      <c r="F194" s="67"/>
      <c r="G194" s="74"/>
      <c r="H194" s="72"/>
    </row>
    <row r="195" spans="1:8" s="51" customFormat="1" ht="19.5" customHeight="1">
      <c r="A195" s="57"/>
      <c r="B195" s="64"/>
      <c r="C195" s="64"/>
      <c r="D195" s="8" t="s">
        <v>67</v>
      </c>
      <c r="E195" s="74"/>
      <c r="F195" s="67"/>
      <c r="G195" s="74"/>
      <c r="H195" s="72"/>
    </row>
    <row r="196" spans="1:8" s="51" customFormat="1" ht="22.5" customHeight="1">
      <c r="A196" s="57"/>
      <c r="B196" s="65"/>
      <c r="C196" s="65"/>
      <c r="D196" s="18" t="s">
        <v>125</v>
      </c>
      <c r="E196" s="75"/>
      <c r="F196" s="67"/>
      <c r="G196" s="75"/>
      <c r="H196" s="72"/>
    </row>
    <row r="197" spans="1:8" s="51" customFormat="1" ht="22.5" customHeight="1">
      <c r="A197" s="57"/>
      <c r="B197" s="63" t="s">
        <v>70</v>
      </c>
      <c r="C197" s="63" t="s">
        <v>0</v>
      </c>
      <c r="D197" s="18" t="s">
        <v>73</v>
      </c>
      <c r="E197" s="73">
        <v>0</v>
      </c>
      <c r="F197" s="79">
        <v>1640</v>
      </c>
      <c r="G197" s="73">
        <v>1640</v>
      </c>
      <c r="H197" s="82">
        <f>G197/F197*100</f>
        <v>100</v>
      </c>
    </row>
    <row r="198" spans="1:8" s="51" customFormat="1" ht="16.5" customHeight="1">
      <c r="A198" s="57"/>
      <c r="B198" s="64"/>
      <c r="C198" s="64"/>
      <c r="D198" s="21" t="s">
        <v>66</v>
      </c>
      <c r="E198" s="74"/>
      <c r="F198" s="80"/>
      <c r="G198" s="74"/>
      <c r="H198" s="82"/>
    </row>
    <row r="199" spans="1:8" s="51" customFormat="1" ht="33" customHeight="1">
      <c r="A199" s="57"/>
      <c r="B199" s="64"/>
      <c r="C199" s="64"/>
      <c r="D199" s="18" t="s">
        <v>128</v>
      </c>
      <c r="E199" s="74"/>
      <c r="F199" s="80"/>
      <c r="G199" s="74"/>
      <c r="H199" s="82"/>
    </row>
    <row r="200" spans="1:8" s="51" customFormat="1" ht="22.5" customHeight="1">
      <c r="A200" s="57"/>
      <c r="B200" s="64"/>
      <c r="C200" s="64"/>
      <c r="D200" s="21" t="s">
        <v>67</v>
      </c>
      <c r="E200" s="74"/>
      <c r="F200" s="80"/>
      <c r="G200" s="74"/>
      <c r="H200" s="82"/>
    </row>
    <row r="201" spans="1:8" s="51" customFormat="1" ht="21.75" customHeight="1">
      <c r="A201" s="58"/>
      <c r="B201" s="65"/>
      <c r="C201" s="65"/>
      <c r="D201" s="18" t="s">
        <v>125</v>
      </c>
      <c r="E201" s="75"/>
      <c r="F201" s="81"/>
      <c r="G201" s="75"/>
      <c r="H201" s="82"/>
    </row>
    <row r="202" spans="1:8" s="51" customFormat="1" ht="19.5" customHeight="1">
      <c r="A202" s="14">
        <v>1175</v>
      </c>
      <c r="B202" s="14"/>
      <c r="C202" s="14"/>
      <c r="D202" s="15" t="s">
        <v>15</v>
      </c>
      <c r="E202" s="40"/>
      <c r="F202" s="39"/>
      <c r="G202" s="39"/>
      <c r="H202" s="39"/>
    </row>
    <row r="203" spans="1:8" s="51" customFormat="1" ht="61.5" customHeight="1">
      <c r="A203" s="56"/>
      <c r="B203" s="63"/>
      <c r="C203" s="63"/>
      <c r="D203" s="18" t="s">
        <v>44</v>
      </c>
      <c r="E203" s="52">
        <f>E211+E217+E222+E227+E232+E237+E242</f>
        <v>0</v>
      </c>
      <c r="F203" s="52">
        <f>F211+F217+F222+F227+F232+F237+F242</f>
        <v>13916378.699999999</v>
      </c>
      <c r="G203" s="52">
        <f>G211+G217+G222+G227+G232+G237+G242</f>
        <v>11602745.279999999</v>
      </c>
      <c r="H203" s="52">
        <f>G203/F203*100</f>
        <v>83.374745184248255</v>
      </c>
    </row>
    <row r="204" spans="1:8" s="51" customFormat="1" ht="17.25" customHeight="1">
      <c r="A204" s="57"/>
      <c r="B204" s="64"/>
      <c r="C204" s="64"/>
      <c r="D204" s="21" t="s">
        <v>4</v>
      </c>
      <c r="E204" s="53"/>
      <c r="F204" s="53"/>
      <c r="G204" s="53"/>
      <c r="H204" s="53"/>
    </row>
    <row r="205" spans="1:8" s="51" customFormat="1" ht="189.75" customHeight="1">
      <c r="A205" s="57"/>
      <c r="B205" s="64"/>
      <c r="C205" s="64"/>
      <c r="D205" s="18" t="s">
        <v>114</v>
      </c>
      <c r="E205" s="53"/>
      <c r="F205" s="53"/>
      <c r="G205" s="53"/>
      <c r="H205" s="53"/>
    </row>
    <row r="206" spans="1:8" s="51" customFormat="1" ht="18" customHeight="1">
      <c r="A206" s="57"/>
      <c r="B206" s="64"/>
      <c r="C206" s="64"/>
      <c r="D206" s="21" t="s">
        <v>5</v>
      </c>
      <c r="E206" s="53"/>
      <c r="F206" s="53"/>
      <c r="G206" s="53"/>
      <c r="H206" s="53"/>
    </row>
    <row r="207" spans="1:8" s="51" customFormat="1" ht="35.25" customHeight="1">
      <c r="A207" s="57"/>
      <c r="B207" s="64"/>
      <c r="C207" s="64"/>
      <c r="D207" s="18" t="s">
        <v>74</v>
      </c>
      <c r="E207" s="53"/>
      <c r="F207" s="53"/>
      <c r="G207" s="53"/>
      <c r="H207" s="53"/>
    </row>
    <row r="208" spans="1:8" s="51" customFormat="1" ht="18" customHeight="1">
      <c r="A208" s="57"/>
      <c r="B208" s="64"/>
      <c r="C208" s="64"/>
      <c r="D208" s="23" t="s">
        <v>9</v>
      </c>
      <c r="E208" s="54"/>
      <c r="F208" s="54"/>
      <c r="G208" s="54"/>
      <c r="H208" s="54"/>
    </row>
    <row r="209" spans="1:8" s="51" customFormat="1" ht="21.75" customHeight="1">
      <c r="A209" s="57"/>
      <c r="B209" s="65"/>
      <c r="C209" s="65"/>
      <c r="D209" s="24" t="s">
        <v>75</v>
      </c>
      <c r="E209" s="55"/>
      <c r="F209" s="55"/>
      <c r="G209" s="55"/>
      <c r="H209" s="55"/>
    </row>
    <row r="210" spans="1:8" s="51" customFormat="1" ht="21" customHeight="1">
      <c r="A210" s="57"/>
      <c r="B210" s="19"/>
      <c r="C210" s="20"/>
      <c r="D210" s="19" t="s">
        <v>6</v>
      </c>
      <c r="E210" s="36"/>
      <c r="F210" s="37"/>
      <c r="G210" s="38"/>
      <c r="H210" s="36"/>
    </row>
    <row r="211" spans="1:8" s="51" customFormat="1" ht="66.75" customHeight="1">
      <c r="A211" s="57"/>
      <c r="B211" s="63" t="s">
        <v>52</v>
      </c>
      <c r="C211" s="63" t="s">
        <v>0</v>
      </c>
      <c r="D211" s="18" t="s">
        <v>93</v>
      </c>
      <c r="E211" s="52">
        <v>0</v>
      </c>
      <c r="F211" s="67">
        <v>11933712.4</v>
      </c>
      <c r="G211" s="76">
        <v>10563571.789999999</v>
      </c>
      <c r="H211" s="72">
        <f>G211/F211*100</f>
        <v>88.51873948294579</v>
      </c>
    </row>
    <row r="212" spans="1:8" s="51" customFormat="1" ht="19.5" customHeight="1">
      <c r="A212" s="57"/>
      <c r="B212" s="64"/>
      <c r="C212" s="64"/>
      <c r="D212" s="21" t="s">
        <v>8</v>
      </c>
      <c r="E212" s="53"/>
      <c r="F212" s="67"/>
      <c r="G212" s="77"/>
      <c r="H212" s="72"/>
    </row>
    <row r="213" spans="1:8" s="51" customFormat="1" ht="198" customHeight="1">
      <c r="A213" s="57"/>
      <c r="B213" s="64"/>
      <c r="C213" s="64"/>
      <c r="D213" s="18" t="s">
        <v>115</v>
      </c>
      <c r="E213" s="53"/>
      <c r="F213" s="67"/>
      <c r="G213" s="77"/>
      <c r="H213" s="72"/>
    </row>
    <row r="214" spans="1:8" s="51" customFormat="1" ht="20.25" customHeight="1">
      <c r="A214" s="57"/>
      <c r="B214" s="64"/>
      <c r="C214" s="64"/>
      <c r="D214" s="21" t="s">
        <v>9</v>
      </c>
      <c r="E214" s="53"/>
      <c r="F214" s="67"/>
      <c r="G214" s="77"/>
      <c r="H214" s="72"/>
    </row>
    <row r="215" spans="1:8" s="51" customFormat="1" ht="24" customHeight="1">
      <c r="A215" s="57"/>
      <c r="B215" s="65"/>
      <c r="C215" s="65"/>
      <c r="D215" s="18" t="s">
        <v>75</v>
      </c>
      <c r="E215" s="59"/>
      <c r="F215" s="67"/>
      <c r="G215" s="78"/>
      <c r="H215" s="72"/>
    </row>
    <row r="216" spans="1:8" s="51" customFormat="1" ht="31.5" customHeight="1">
      <c r="A216" s="57"/>
      <c r="B216" s="14"/>
      <c r="C216" s="14"/>
      <c r="D216" s="15" t="s">
        <v>135</v>
      </c>
      <c r="E216" s="40"/>
      <c r="F216" s="39"/>
      <c r="G216" s="39"/>
      <c r="H216" s="39"/>
    </row>
    <row r="217" spans="1:8" s="51" customFormat="1" ht="22.5" customHeight="1">
      <c r="A217" s="57"/>
      <c r="B217" s="63" t="s">
        <v>65</v>
      </c>
      <c r="C217" s="63" t="s">
        <v>0</v>
      </c>
      <c r="D217" s="7" t="s">
        <v>94</v>
      </c>
      <c r="E217" s="52">
        <v>0</v>
      </c>
      <c r="F217" s="79">
        <v>326006.59999999998</v>
      </c>
      <c r="G217" s="76">
        <v>119151.5</v>
      </c>
      <c r="H217" s="76">
        <f>G217/F217*100</f>
        <v>36.548799932271315</v>
      </c>
    </row>
    <row r="218" spans="1:8" s="51" customFormat="1" ht="23.25" customHeight="1">
      <c r="A218" s="57"/>
      <c r="B218" s="64"/>
      <c r="C218" s="64"/>
      <c r="D218" s="21" t="s">
        <v>66</v>
      </c>
      <c r="E218" s="53"/>
      <c r="F218" s="80"/>
      <c r="G218" s="77"/>
      <c r="H218" s="77"/>
    </row>
    <row r="219" spans="1:8" s="51" customFormat="1" ht="78" customHeight="1">
      <c r="A219" s="57"/>
      <c r="B219" s="64"/>
      <c r="C219" s="64"/>
      <c r="D219" s="18" t="s">
        <v>116</v>
      </c>
      <c r="E219" s="53"/>
      <c r="F219" s="80"/>
      <c r="G219" s="77"/>
      <c r="H219" s="77"/>
    </row>
    <row r="220" spans="1:8" s="51" customFormat="1" ht="22.9" customHeight="1">
      <c r="A220" s="57"/>
      <c r="B220" s="64"/>
      <c r="C220" s="64"/>
      <c r="D220" s="21" t="s">
        <v>67</v>
      </c>
      <c r="E220" s="53"/>
      <c r="F220" s="80"/>
      <c r="G220" s="77"/>
      <c r="H220" s="77"/>
    </row>
    <row r="221" spans="1:8" s="51" customFormat="1" ht="25.9" customHeight="1">
      <c r="A221" s="57"/>
      <c r="B221" s="65"/>
      <c r="C221" s="65"/>
      <c r="D221" s="18" t="s">
        <v>129</v>
      </c>
      <c r="E221" s="59"/>
      <c r="F221" s="81"/>
      <c r="G221" s="78"/>
      <c r="H221" s="78"/>
    </row>
    <row r="222" spans="1:8" s="51" customFormat="1" ht="19.5" customHeight="1">
      <c r="A222" s="57"/>
      <c r="B222" s="63" t="s">
        <v>68</v>
      </c>
      <c r="C222" s="63" t="s">
        <v>0</v>
      </c>
      <c r="D222" s="18" t="s">
        <v>76</v>
      </c>
      <c r="E222" s="52">
        <v>0</v>
      </c>
      <c r="F222" s="79">
        <v>73564.2</v>
      </c>
      <c r="G222" s="76">
        <v>17278.68</v>
      </c>
      <c r="H222" s="76">
        <f>G222/F222*100</f>
        <v>23.487892208438346</v>
      </c>
    </row>
    <row r="223" spans="1:8" s="51" customFormat="1" ht="23.25" customHeight="1">
      <c r="A223" s="57"/>
      <c r="B223" s="64"/>
      <c r="C223" s="64"/>
      <c r="D223" s="21" t="s">
        <v>66</v>
      </c>
      <c r="E223" s="53"/>
      <c r="F223" s="80"/>
      <c r="G223" s="77"/>
      <c r="H223" s="77"/>
    </row>
    <row r="224" spans="1:8" s="51" customFormat="1" ht="84.75" customHeight="1">
      <c r="A224" s="57"/>
      <c r="B224" s="64"/>
      <c r="C224" s="64"/>
      <c r="D224" s="18" t="s">
        <v>117</v>
      </c>
      <c r="E224" s="53"/>
      <c r="F224" s="80"/>
      <c r="G224" s="77"/>
      <c r="H224" s="77"/>
    </row>
    <row r="225" spans="1:8" s="51" customFormat="1" ht="21.75" customHeight="1">
      <c r="A225" s="57"/>
      <c r="B225" s="64"/>
      <c r="C225" s="64"/>
      <c r="D225" s="21" t="s">
        <v>67</v>
      </c>
      <c r="E225" s="53"/>
      <c r="F225" s="80"/>
      <c r="G225" s="77"/>
      <c r="H225" s="77"/>
    </row>
    <row r="226" spans="1:8" s="51" customFormat="1" ht="18" customHeight="1">
      <c r="A226" s="57"/>
      <c r="B226" s="65"/>
      <c r="C226" s="65"/>
      <c r="D226" s="18" t="s">
        <v>129</v>
      </c>
      <c r="E226" s="59"/>
      <c r="F226" s="81"/>
      <c r="G226" s="78"/>
      <c r="H226" s="78"/>
    </row>
    <row r="227" spans="1:8" s="51" customFormat="1" ht="20.25" customHeight="1">
      <c r="A227" s="57"/>
      <c r="B227" s="63" t="s">
        <v>69</v>
      </c>
      <c r="C227" s="63" t="s">
        <v>0</v>
      </c>
      <c r="D227" s="18" t="s">
        <v>77</v>
      </c>
      <c r="E227" s="52">
        <v>0</v>
      </c>
      <c r="F227" s="67">
        <v>822600</v>
      </c>
      <c r="G227" s="72">
        <v>363350</v>
      </c>
      <c r="H227" s="72">
        <f>G227/F227*100</f>
        <v>44.170921468514464</v>
      </c>
    </row>
    <row r="228" spans="1:8" s="51" customFormat="1" ht="16.5" customHeight="1">
      <c r="A228" s="57"/>
      <c r="B228" s="64"/>
      <c r="C228" s="64"/>
      <c r="D228" s="21" t="s">
        <v>66</v>
      </c>
      <c r="E228" s="53"/>
      <c r="F228" s="67"/>
      <c r="G228" s="72"/>
      <c r="H228" s="72"/>
    </row>
    <row r="229" spans="1:8" s="51" customFormat="1" ht="50.45" customHeight="1">
      <c r="A229" s="57"/>
      <c r="B229" s="64"/>
      <c r="C229" s="64"/>
      <c r="D229" s="18" t="s">
        <v>118</v>
      </c>
      <c r="E229" s="53"/>
      <c r="F229" s="67"/>
      <c r="G229" s="72"/>
      <c r="H229" s="72"/>
    </row>
    <row r="230" spans="1:8" s="51" customFormat="1" ht="21.75" customHeight="1">
      <c r="A230" s="57"/>
      <c r="B230" s="64"/>
      <c r="C230" s="64"/>
      <c r="D230" s="21" t="s">
        <v>67</v>
      </c>
      <c r="E230" s="53"/>
      <c r="F230" s="67"/>
      <c r="G230" s="72"/>
      <c r="H230" s="72"/>
    </row>
    <row r="231" spans="1:8" s="51" customFormat="1" ht="22.5" customHeight="1">
      <c r="A231" s="57"/>
      <c r="B231" s="65"/>
      <c r="C231" s="65"/>
      <c r="D231" s="18" t="s">
        <v>129</v>
      </c>
      <c r="E231" s="59"/>
      <c r="F231" s="67"/>
      <c r="G231" s="72"/>
      <c r="H231" s="72"/>
    </row>
    <row r="232" spans="1:8" s="51" customFormat="1" ht="19.5" customHeight="1">
      <c r="A232" s="57"/>
      <c r="B232" s="63" t="s">
        <v>70</v>
      </c>
      <c r="C232" s="63" t="s">
        <v>0</v>
      </c>
      <c r="D232" s="18" t="s">
        <v>78</v>
      </c>
      <c r="E232" s="52">
        <v>0</v>
      </c>
      <c r="F232" s="67">
        <v>730645.9</v>
      </c>
      <c r="G232" s="72">
        <v>528987.31000000006</v>
      </c>
      <c r="H232" s="72">
        <f>G232/F232*100</f>
        <v>72.399955984150466</v>
      </c>
    </row>
    <row r="233" spans="1:8" s="51" customFormat="1" ht="19.5" customHeight="1">
      <c r="A233" s="57"/>
      <c r="B233" s="64"/>
      <c r="C233" s="64"/>
      <c r="D233" s="21" t="s">
        <v>66</v>
      </c>
      <c r="E233" s="53"/>
      <c r="F233" s="67"/>
      <c r="G233" s="72"/>
      <c r="H233" s="72"/>
    </row>
    <row r="234" spans="1:8" s="51" customFormat="1" ht="61.5" customHeight="1">
      <c r="A234" s="57"/>
      <c r="B234" s="64"/>
      <c r="C234" s="64"/>
      <c r="D234" s="18" t="s">
        <v>119</v>
      </c>
      <c r="E234" s="53"/>
      <c r="F234" s="67"/>
      <c r="G234" s="72"/>
      <c r="H234" s="72"/>
    </row>
    <row r="235" spans="1:8" s="51" customFormat="1" ht="22.5" customHeight="1">
      <c r="A235" s="57"/>
      <c r="B235" s="64"/>
      <c r="C235" s="64"/>
      <c r="D235" s="21" t="s">
        <v>67</v>
      </c>
      <c r="E235" s="53"/>
      <c r="F235" s="67"/>
      <c r="G235" s="72"/>
      <c r="H235" s="72"/>
    </row>
    <row r="236" spans="1:8" s="51" customFormat="1" ht="21.6" customHeight="1">
      <c r="A236" s="57"/>
      <c r="B236" s="65"/>
      <c r="C236" s="65"/>
      <c r="D236" s="18" t="s">
        <v>129</v>
      </c>
      <c r="E236" s="59"/>
      <c r="F236" s="67"/>
      <c r="G236" s="72"/>
      <c r="H236" s="72"/>
    </row>
    <row r="237" spans="1:8" s="51" customFormat="1" ht="22.5" customHeight="1">
      <c r="A237" s="57"/>
      <c r="B237" s="63" t="s">
        <v>72</v>
      </c>
      <c r="C237" s="63" t="s">
        <v>0</v>
      </c>
      <c r="D237" s="18" t="s">
        <v>95</v>
      </c>
      <c r="E237" s="52">
        <v>0</v>
      </c>
      <c r="F237" s="67">
        <v>20414.599999999999</v>
      </c>
      <c r="G237" s="72">
        <v>3996</v>
      </c>
      <c r="H237" s="72">
        <f>G237/F237*100</f>
        <v>19.574226289028442</v>
      </c>
    </row>
    <row r="238" spans="1:8" s="51" customFormat="1" ht="21" customHeight="1">
      <c r="A238" s="57"/>
      <c r="B238" s="64"/>
      <c r="C238" s="64"/>
      <c r="D238" s="21" t="s">
        <v>66</v>
      </c>
      <c r="E238" s="53"/>
      <c r="F238" s="67"/>
      <c r="G238" s="72"/>
      <c r="H238" s="72"/>
    </row>
    <row r="239" spans="1:8" s="51" customFormat="1" ht="33.75" customHeight="1">
      <c r="A239" s="57"/>
      <c r="B239" s="64"/>
      <c r="C239" s="64"/>
      <c r="D239" s="18" t="s">
        <v>110</v>
      </c>
      <c r="E239" s="53"/>
      <c r="F239" s="67"/>
      <c r="G239" s="72"/>
      <c r="H239" s="72"/>
    </row>
    <row r="240" spans="1:8" s="51" customFormat="1" ht="21.75" customHeight="1">
      <c r="A240" s="57"/>
      <c r="B240" s="64"/>
      <c r="C240" s="64"/>
      <c r="D240" s="21" t="s">
        <v>67</v>
      </c>
      <c r="E240" s="53"/>
      <c r="F240" s="67"/>
      <c r="G240" s="72"/>
      <c r="H240" s="72"/>
    </row>
    <row r="241" spans="1:8" s="51" customFormat="1" ht="22.15" customHeight="1">
      <c r="A241" s="57"/>
      <c r="B241" s="65"/>
      <c r="C241" s="65"/>
      <c r="D241" s="18" t="s">
        <v>129</v>
      </c>
      <c r="E241" s="59"/>
      <c r="F241" s="67"/>
      <c r="G241" s="72"/>
      <c r="H241" s="72"/>
    </row>
    <row r="242" spans="1:8" s="51" customFormat="1" ht="19.149999999999999" customHeight="1">
      <c r="A242" s="57"/>
      <c r="B242" s="63" t="s">
        <v>89</v>
      </c>
      <c r="C242" s="63" t="s">
        <v>0</v>
      </c>
      <c r="D242" s="18" t="s">
        <v>73</v>
      </c>
      <c r="E242" s="52">
        <v>0</v>
      </c>
      <c r="F242" s="67">
        <v>9435</v>
      </c>
      <c r="G242" s="72">
        <v>6410</v>
      </c>
      <c r="H242" s="72">
        <f>G242/F242*100</f>
        <v>67.938526762056171</v>
      </c>
    </row>
    <row r="243" spans="1:8" s="51" customFormat="1" ht="22.5" customHeight="1">
      <c r="A243" s="57"/>
      <c r="B243" s="64"/>
      <c r="C243" s="64"/>
      <c r="D243" s="21" t="s">
        <v>66</v>
      </c>
      <c r="E243" s="53"/>
      <c r="F243" s="67"/>
      <c r="G243" s="72"/>
      <c r="H243" s="72"/>
    </row>
    <row r="244" spans="1:8" s="51" customFormat="1" ht="76.5" customHeight="1">
      <c r="A244" s="57"/>
      <c r="B244" s="64"/>
      <c r="C244" s="64"/>
      <c r="D244" s="18" t="s">
        <v>120</v>
      </c>
      <c r="E244" s="53"/>
      <c r="F244" s="67"/>
      <c r="G244" s="72"/>
      <c r="H244" s="72"/>
    </row>
    <row r="245" spans="1:8" s="51" customFormat="1" ht="21.75" customHeight="1">
      <c r="A245" s="57"/>
      <c r="B245" s="64"/>
      <c r="C245" s="64"/>
      <c r="D245" s="21" t="s">
        <v>67</v>
      </c>
      <c r="E245" s="53"/>
      <c r="F245" s="67"/>
      <c r="G245" s="72"/>
      <c r="H245" s="72"/>
    </row>
    <row r="246" spans="1:8" s="51" customFormat="1" ht="24.6" customHeight="1">
      <c r="A246" s="58"/>
      <c r="B246" s="65"/>
      <c r="C246" s="65"/>
      <c r="D246" s="18" t="s">
        <v>129</v>
      </c>
      <c r="E246" s="59"/>
      <c r="F246" s="67"/>
      <c r="G246" s="72"/>
      <c r="H246" s="72"/>
    </row>
    <row r="247" spans="1:8" s="51" customFormat="1" ht="21.75" customHeight="1">
      <c r="A247" s="14">
        <v>1095</v>
      </c>
      <c r="B247" s="14"/>
      <c r="C247" s="14"/>
      <c r="D247" s="15" t="s">
        <v>15</v>
      </c>
      <c r="E247" s="40"/>
      <c r="F247" s="39"/>
      <c r="G247" s="39"/>
      <c r="H247" s="39"/>
    </row>
    <row r="248" spans="1:8" s="51" customFormat="1" ht="31.5" customHeight="1">
      <c r="A248" s="56"/>
      <c r="B248" s="87" t="s">
        <v>90</v>
      </c>
      <c r="C248" s="87"/>
      <c r="D248" s="18" t="s">
        <v>21</v>
      </c>
      <c r="E248" s="52">
        <f>E254+E260</f>
        <v>0</v>
      </c>
      <c r="F248" s="102">
        <f>F254+F260</f>
        <v>9937.2999999999993</v>
      </c>
      <c r="G248" s="102">
        <f>G254+G260</f>
        <v>8876.65</v>
      </c>
      <c r="H248" s="72">
        <f>G248/F248*100</f>
        <v>89.326577641814168</v>
      </c>
    </row>
    <row r="249" spans="1:8" s="51" customFormat="1" ht="18" customHeight="1">
      <c r="A249" s="57"/>
      <c r="B249" s="64"/>
      <c r="C249" s="64"/>
      <c r="D249" s="21" t="s">
        <v>4</v>
      </c>
      <c r="E249" s="53"/>
      <c r="F249" s="102"/>
      <c r="G249" s="102"/>
      <c r="H249" s="72"/>
    </row>
    <row r="250" spans="1:8" s="51" customFormat="1" ht="98.25" customHeight="1">
      <c r="A250" s="57"/>
      <c r="B250" s="64"/>
      <c r="C250" s="64"/>
      <c r="D250" s="18" t="s">
        <v>79</v>
      </c>
      <c r="E250" s="53"/>
      <c r="F250" s="102"/>
      <c r="G250" s="102"/>
      <c r="H250" s="72"/>
    </row>
    <row r="251" spans="1:8" s="51" customFormat="1" ht="15.75" customHeight="1">
      <c r="A251" s="57"/>
      <c r="B251" s="64"/>
      <c r="C251" s="64"/>
      <c r="D251" s="21" t="s">
        <v>5</v>
      </c>
      <c r="E251" s="53"/>
      <c r="F251" s="102"/>
      <c r="G251" s="102"/>
      <c r="H251" s="72"/>
    </row>
    <row r="252" spans="1:8" s="51" customFormat="1" ht="51.75" customHeight="1">
      <c r="A252" s="57"/>
      <c r="B252" s="65"/>
      <c r="C252" s="65"/>
      <c r="D252" s="18" t="s">
        <v>154</v>
      </c>
      <c r="E252" s="59"/>
      <c r="F252" s="102"/>
      <c r="G252" s="102"/>
      <c r="H252" s="72"/>
    </row>
    <row r="253" spans="1:8" s="51" customFormat="1" ht="21" customHeight="1">
      <c r="A253" s="57"/>
      <c r="B253" s="19"/>
      <c r="C253" s="20"/>
      <c r="D253" s="19" t="s">
        <v>6</v>
      </c>
      <c r="E253" s="36"/>
      <c r="F253" s="37"/>
      <c r="G253" s="38"/>
      <c r="H253" s="36"/>
    </row>
    <row r="254" spans="1:8" s="51" customFormat="1" ht="36.75" customHeight="1">
      <c r="A254" s="57"/>
      <c r="B254" s="63" t="s">
        <v>52</v>
      </c>
      <c r="C254" s="63" t="s">
        <v>0</v>
      </c>
      <c r="D254" s="18" t="s">
        <v>21</v>
      </c>
      <c r="E254" s="88">
        <v>0</v>
      </c>
      <c r="F254" s="89">
        <v>8337.2999999999993</v>
      </c>
      <c r="G254" s="89">
        <v>7396.65</v>
      </c>
      <c r="H254" s="72">
        <f>G254/F254*100</f>
        <v>88.717570436472244</v>
      </c>
    </row>
    <row r="255" spans="1:8" s="51" customFormat="1" ht="18.75" customHeight="1">
      <c r="A255" s="57"/>
      <c r="B255" s="64"/>
      <c r="C255" s="64"/>
      <c r="D255" s="21" t="s">
        <v>8</v>
      </c>
      <c r="E255" s="88"/>
      <c r="F255" s="89"/>
      <c r="G255" s="89"/>
      <c r="H255" s="72"/>
    </row>
    <row r="256" spans="1:8" s="51" customFormat="1" ht="93" customHeight="1">
      <c r="A256" s="57"/>
      <c r="B256" s="64"/>
      <c r="C256" s="64"/>
      <c r="D256" s="18" t="s">
        <v>79</v>
      </c>
      <c r="E256" s="88"/>
      <c r="F256" s="89"/>
      <c r="G256" s="89"/>
      <c r="H256" s="72"/>
    </row>
    <row r="257" spans="1:8" s="51" customFormat="1" ht="20.25" customHeight="1">
      <c r="A257" s="57"/>
      <c r="B257" s="64"/>
      <c r="C257" s="64"/>
      <c r="D257" s="21" t="s">
        <v>9</v>
      </c>
      <c r="E257" s="88"/>
      <c r="F257" s="89"/>
      <c r="G257" s="89"/>
      <c r="H257" s="72"/>
    </row>
    <row r="258" spans="1:8" s="51" customFormat="1" ht="20.25" customHeight="1">
      <c r="A258" s="57"/>
      <c r="B258" s="65"/>
      <c r="C258" s="65"/>
      <c r="D258" s="18" t="s">
        <v>81</v>
      </c>
      <c r="E258" s="88"/>
      <c r="F258" s="89"/>
      <c r="G258" s="89"/>
      <c r="H258" s="72"/>
    </row>
    <row r="259" spans="1:8" s="51" customFormat="1" ht="33" customHeight="1">
      <c r="A259" s="57"/>
      <c r="B259" s="14"/>
      <c r="C259" s="14"/>
      <c r="D259" s="15" t="s">
        <v>135</v>
      </c>
      <c r="E259" s="40"/>
      <c r="F259" s="39"/>
      <c r="G259" s="39"/>
      <c r="H259" s="39"/>
    </row>
    <row r="260" spans="1:8" s="51" customFormat="1" ht="20.25" customHeight="1">
      <c r="A260" s="57"/>
      <c r="B260" s="63" t="s">
        <v>65</v>
      </c>
      <c r="C260" s="63" t="s">
        <v>0</v>
      </c>
      <c r="D260" s="18" t="s">
        <v>78</v>
      </c>
      <c r="E260" s="88">
        <v>0</v>
      </c>
      <c r="F260" s="100">
        <v>1600</v>
      </c>
      <c r="G260" s="101">
        <v>1480</v>
      </c>
      <c r="H260" s="72">
        <f>G260/F260*100</f>
        <v>92.5</v>
      </c>
    </row>
    <row r="261" spans="1:8" s="51" customFormat="1" ht="24" customHeight="1">
      <c r="A261" s="57"/>
      <c r="B261" s="64"/>
      <c r="C261" s="64"/>
      <c r="D261" s="21" t="s">
        <v>66</v>
      </c>
      <c r="E261" s="88"/>
      <c r="F261" s="100"/>
      <c r="G261" s="101"/>
      <c r="H261" s="72"/>
    </row>
    <row r="262" spans="1:8" s="51" customFormat="1" ht="25.5" customHeight="1">
      <c r="A262" s="57"/>
      <c r="B262" s="64"/>
      <c r="C262" s="64"/>
      <c r="D262" s="18" t="s">
        <v>130</v>
      </c>
      <c r="E262" s="88"/>
      <c r="F262" s="100"/>
      <c r="G262" s="101"/>
      <c r="H262" s="72"/>
    </row>
    <row r="263" spans="1:8" s="51" customFormat="1" ht="18.75" customHeight="1">
      <c r="A263" s="57"/>
      <c r="B263" s="64"/>
      <c r="C263" s="64"/>
      <c r="D263" s="21" t="s">
        <v>67</v>
      </c>
      <c r="E263" s="88"/>
      <c r="F263" s="100"/>
      <c r="G263" s="101"/>
      <c r="H263" s="72"/>
    </row>
    <row r="264" spans="1:8" s="51" customFormat="1" ht="33.75" customHeight="1">
      <c r="A264" s="58"/>
      <c r="B264" s="65"/>
      <c r="C264" s="65"/>
      <c r="D264" s="18" t="s">
        <v>82</v>
      </c>
      <c r="E264" s="88"/>
      <c r="F264" s="100"/>
      <c r="G264" s="101"/>
      <c r="H264" s="72"/>
    </row>
    <row r="265" spans="1:8" s="51" customFormat="1" ht="21.75" customHeight="1">
      <c r="A265" s="14">
        <v>1083</v>
      </c>
      <c r="B265" s="14"/>
      <c r="C265" s="14"/>
      <c r="D265" s="15" t="s">
        <v>15</v>
      </c>
      <c r="E265" s="40"/>
      <c r="F265" s="39"/>
      <c r="G265" s="39"/>
      <c r="H265" s="39"/>
    </row>
    <row r="266" spans="1:8" s="51" customFormat="1" ht="48" customHeight="1">
      <c r="A266" s="56"/>
      <c r="B266" s="87"/>
      <c r="C266" s="87"/>
      <c r="D266" s="10" t="s">
        <v>16</v>
      </c>
      <c r="E266" s="73">
        <f>E272+E278+E285</f>
        <v>0</v>
      </c>
      <c r="F266" s="76">
        <f>F272+F278+F285</f>
        <v>690900.2</v>
      </c>
      <c r="G266" s="76">
        <f>G272+G278+G285</f>
        <v>617920.98</v>
      </c>
      <c r="H266" s="72">
        <f>G266/F266*100</f>
        <v>89.437082229821328</v>
      </c>
    </row>
    <row r="267" spans="1:8" s="51" customFormat="1" ht="18.75" customHeight="1">
      <c r="A267" s="57"/>
      <c r="B267" s="64"/>
      <c r="C267" s="64"/>
      <c r="D267" s="8" t="s">
        <v>4</v>
      </c>
      <c r="E267" s="74"/>
      <c r="F267" s="77"/>
      <c r="G267" s="77"/>
      <c r="H267" s="72"/>
    </row>
    <row r="268" spans="1:8" s="51" customFormat="1" ht="79.5" customHeight="1">
      <c r="A268" s="57"/>
      <c r="B268" s="64"/>
      <c r="C268" s="64"/>
      <c r="D268" s="10" t="s">
        <v>84</v>
      </c>
      <c r="E268" s="74"/>
      <c r="F268" s="77"/>
      <c r="G268" s="77"/>
      <c r="H268" s="72"/>
    </row>
    <row r="269" spans="1:8" s="51" customFormat="1" ht="24" customHeight="1">
      <c r="A269" s="57"/>
      <c r="B269" s="64"/>
      <c r="C269" s="64"/>
      <c r="D269" s="8" t="s">
        <v>5</v>
      </c>
      <c r="E269" s="74"/>
      <c r="F269" s="77"/>
      <c r="G269" s="77"/>
      <c r="H269" s="72"/>
    </row>
    <row r="270" spans="1:8" s="51" customFormat="1" ht="90.75" customHeight="1">
      <c r="A270" s="57"/>
      <c r="B270" s="65"/>
      <c r="C270" s="65"/>
      <c r="D270" s="10" t="s">
        <v>85</v>
      </c>
      <c r="E270" s="75"/>
      <c r="F270" s="78"/>
      <c r="G270" s="78"/>
      <c r="H270" s="72"/>
    </row>
    <row r="271" spans="1:8" s="51" customFormat="1" ht="21" customHeight="1">
      <c r="A271" s="57"/>
      <c r="B271" s="19"/>
      <c r="C271" s="20"/>
      <c r="D271" s="19" t="s">
        <v>6</v>
      </c>
      <c r="E271" s="36"/>
      <c r="F271" s="37"/>
      <c r="G271" s="38"/>
      <c r="H271" s="36"/>
    </row>
    <row r="272" spans="1:8" s="51" customFormat="1" ht="101.25" customHeight="1">
      <c r="A272" s="57"/>
      <c r="B272" s="63" t="s">
        <v>83</v>
      </c>
      <c r="C272" s="63" t="s">
        <v>0</v>
      </c>
      <c r="D272" s="10" t="s">
        <v>18</v>
      </c>
      <c r="E272" s="73">
        <v>0</v>
      </c>
      <c r="F272" s="72">
        <v>480481.2</v>
      </c>
      <c r="G272" s="72">
        <v>469862.55</v>
      </c>
      <c r="H272" s="72">
        <f>G272/F272*100</f>
        <v>97.789996778229821</v>
      </c>
    </row>
    <row r="273" spans="1:8" s="51" customFormat="1" ht="22.5" customHeight="1">
      <c r="A273" s="57"/>
      <c r="B273" s="64"/>
      <c r="C273" s="64"/>
      <c r="D273" s="8" t="s">
        <v>8</v>
      </c>
      <c r="E273" s="74"/>
      <c r="F273" s="72"/>
      <c r="G273" s="72"/>
      <c r="H273" s="72"/>
    </row>
    <row r="274" spans="1:8" s="51" customFormat="1" ht="116.25" customHeight="1">
      <c r="A274" s="57"/>
      <c r="B274" s="64"/>
      <c r="C274" s="64"/>
      <c r="D274" s="10" t="s">
        <v>86</v>
      </c>
      <c r="E274" s="74"/>
      <c r="F274" s="72"/>
      <c r="G274" s="72"/>
      <c r="H274" s="72"/>
    </row>
    <row r="275" spans="1:8" s="51" customFormat="1" ht="35.25" customHeight="1">
      <c r="A275" s="57"/>
      <c r="B275" s="64"/>
      <c r="C275" s="64"/>
      <c r="D275" s="8" t="s">
        <v>99</v>
      </c>
      <c r="E275" s="74"/>
      <c r="F275" s="72"/>
      <c r="G275" s="72"/>
      <c r="H275" s="72"/>
    </row>
    <row r="276" spans="1:8" s="51" customFormat="1" ht="30.75" customHeight="1">
      <c r="A276" s="57"/>
      <c r="B276" s="65"/>
      <c r="C276" s="65"/>
      <c r="D276" s="13" t="s">
        <v>19</v>
      </c>
      <c r="E276" s="75"/>
      <c r="F276" s="72"/>
      <c r="G276" s="72"/>
      <c r="H276" s="72"/>
    </row>
    <row r="277" spans="1:8" s="51" customFormat="1" ht="23.25" customHeight="1">
      <c r="A277" s="57"/>
      <c r="B277" s="14"/>
      <c r="C277" s="14"/>
      <c r="D277" s="15" t="s">
        <v>135</v>
      </c>
      <c r="E277" s="40"/>
      <c r="F277" s="39"/>
      <c r="G277" s="39"/>
      <c r="H277" s="39"/>
    </row>
    <row r="278" spans="1:8" s="51" customFormat="1" ht="21.75" customHeight="1">
      <c r="A278" s="57"/>
      <c r="B278" s="63" t="s">
        <v>65</v>
      </c>
      <c r="C278" s="63" t="s">
        <v>0</v>
      </c>
      <c r="D278" s="7" t="s">
        <v>76</v>
      </c>
      <c r="E278" s="52">
        <v>0</v>
      </c>
      <c r="F278" s="79">
        <v>85106</v>
      </c>
      <c r="G278" s="79">
        <v>48455.82</v>
      </c>
      <c r="H278" s="76">
        <f>G278/F278*100</f>
        <v>56.935844711301201</v>
      </c>
    </row>
    <row r="279" spans="1:8" s="51" customFormat="1" ht="21.75" customHeight="1">
      <c r="A279" s="57"/>
      <c r="B279" s="54"/>
      <c r="C279" s="54"/>
      <c r="D279" s="8" t="s">
        <v>66</v>
      </c>
      <c r="E279" s="53"/>
      <c r="F279" s="80"/>
      <c r="G279" s="80"/>
      <c r="H279" s="77"/>
    </row>
    <row r="280" spans="1:8" s="51" customFormat="1" ht="186" customHeight="1">
      <c r="A280" s="57"/>
      <c r="B280" s="54"/>
      <c r="C280" s="54"/>
      <c r="D280" s="12" t="s">
        <v>131</v>
      </c>
      <c r="E280" s="53"/>
      <c r="F280" s="80"/>
      <c r="G280" s="80"/>
      <c r="H280" s="77"/>
    </row>
    <row r="281" spans="1:8" s="51" customFormat="1" ht="23.25" customHeight="1">
      <c r="A281" s="57"/>
      <c r="B281" s="54"/>
      <c r="C281" s="54"/>
      <c r="D281" s="8" t="s">
        <v>67</v>
      </c>
      <c r="E281" s="53"/>
      <c r="F281" s="80"/>
      <c r="G281" s="80"/>
      <c r="H281" s="77"/>
    </row>
    <row r="282" spans="1:8" s="51" customFormat="1" ht="46.5" customHeight="1">
      <c r="A282" s="57"/>
      <c r="B282" s="54"/>
      <c r="C282" s="54"/>
      <c r="D282" s="9" t="s">
        <v>87</v>
      </c>
      <c r="E282" s="53"/>
      <c r="F282" s="80"/>
      <c r="G282" s="80"/>
      <c r="H282" s="77"/>
    </row>
    <row r="283" spans="1:8" s="51" customFormat="1" ht="33" customHeight="1">
      <c r="A283" s="57"/>
      <c r="B283" s="54"/>
      <c r="C283" s="54"/>
      <c r="D283" s="8" t="s">
        <v>99</v>
      </c>
      <c r="E283" s="53"/>
      <c r="F283" s="80"/>
      <c r="G283" s="80"/>
      <c r="H283" s="77"/>
    </row>
    <row r="284" spans="1:8" s="51" customFormat="1" ht="36" customHeight="1">
      <c r="A284" s="57"/>
      <c r="B284" s="55"/>
      <c r="C284" s="55"/>
      <c r="D284" s="13" t="s">
        <v>92</v>
      </c>
      <c r="E284" s="59"/>
      <c r="F284" s="81"/>
      <c r="G284" s="81"/>
      <c r="H284" s="78"/>
    </row>
    <row r="285" spans="1:8" s="51" customFormat="1" ht="18.75" customHeight="1">
      <c r="A285" s="57"/>
      <c r="B285" s="63" t="s">
        <v>68</v>
      </c>
      <c r="C285" s="63" t="s">
        <v>0</v>
      </c>
      <c r="D285" s="11" t="s">
        <v>78</v>
      </c>
      <c r="E285" s="88">
        <v>0</v>
      </c>
      <c r="F285" s="79">
        <v>125313</v>
      </c>
      <c r="G285" s="67">
        <v>99602.61</v>
      </c>
      <c r="H285" s="72">
        <f>G285/F285*100</f>
        <v>79.48306241172105</v>
      </c>
    </row>
    <row r="286" spans="1:8" s="51" customFormat="1" ht="20.45" customHeight="1">
      <c r="A286" s="57"/>
      <c r="B286" s="64"/>
      <c r="C286" s="64"/>
      <c r="D286" s="8" t="s">
        <v>66</v>
      </c>
      <c r="E286" s="88"/>
      <c r="F286" s="80"/>
      <c r="G286" s="67"/>
      <c r="H286" s="72"/>
    </row>
    <row r="287" spans="1:8" s="51" customFormat="1" ht="51.75" customHeight="1">
      <c r="A287" s="57"/>
      <c r="B287" s="64"/>
      <c r="C287" s="64"/>
      <c r="D287" s="9" t="s">
        <v>100</v>
      </c>
      <c r="E287" s="88"/>
      <c r="F287" s="80"/>
      <c r="G287" s="67"/>
      <c r="H287" s="72"/>
    </row>
    <row r="288" spans="1:8" s="51" customFormat="1" ht="28.5" customHeight="1">
      <c r="A288" s="57"/>
      <c r="B288" s="64"/>
      <c r="C288" s="64"/>
      <c r="D288" s="8" t="s">
        <v>67</v>
      </c>
      <c r="E288" s="88"/>
      <c r="F288" s="80"/>
      <c r="G288" s="67"/>
      <c r="H288" s="72"/>
    </row>
    <row r="289" spans="1:8" s="51" customFormat="1" ht="48.75" customHeight="1">
      <c r="A289" s="57"/>
      <c r="B289" s="64"/>
      <c r="C289" s="64"/>
      <c r="D289" s="9" t="s">
        <v>132</v>
      </c>
      <c r="E289" s="88"/>
      <c r="F289" s="80"/>
      <c r="G289" s="67"/>
      <c r="H289" s="72"/>
    </row>
    <row r="290" spans="1:8" s="51" customFormat="1" ht="25.5" customHeight="1">
      <c r="A290" s="57"/>
      <c r="B290" s="64"/>
      <c r="C290" s="64"/>
      <c r="D290" s="8" t="s">
        <v>9</v>
      </c>
      <c r="E290" s="88"/>
      <c r="F290" s="80"/>
      <c r="G290" s="67"/>
      <c r="H290" s="72"/>
    </row>
    <row r="291" spans="1:8" s="51" customFormat="1" ht="34.5" customHeight="1">
      <c r="A291" s="58"/>
      <c r="B291" s="65"/>
      <c r="C291" s="65"/>
      <c r="D291" s="13" t="s">
        <v>92</v>
      </c>
      <c r="E291" s="88"/>
      <c r="F291" s="81"/>
      <c r="G291" s="67"/>
      <c r="H291" s="72"/>
    </row>
  </sheetData>
  <mergeCells count="310">
    <mergeCell ref="A159:A163"/>
    <mergeCell ref="A164:A168"/>
    <mergeCell ref="B164:B168"/>
    <mergeCell ref="C164:C168"/>
    <mergeCell ref="C222:C226"/>
    <mergeCell ref="C211:C215"/>
    <mergeCell ref="C197:C201"/>
    <mergeCell ref="C176:C180"/>
    <mergeCell ref="A148:A158"/>
    <mergeCell ref="A119:A134"/>
    <mergeCell ref="A61:A81"/>
    <mergeCell ref="A101:A117"/>
    <mergeCell ref="A83:A99"/>
    <mergeCell ref="B77:B81"/>
    <mergeCell ref="B83:B87"/>
    <mergeCell ref="B72:B76"/>
    <mergeCell ref="B67:B71"/>
    <mergeCell ref="H285:H291"/>
    <mergeCell ref="E278:E284"/>
    <mergeCell ref="F278:F284"/>
    <mergeCell ref="E242:E246"/>
    <mergeCell ref="G285:G291"/>
    <mergeCell ref="C285:C291"/>
    <mergeCell ref="E260:E264"/>
    <mergeCell ref="B260:B264"/>
    <mergeCell ref="B237:B241"/>
    <mergeCell ref="B242:B246"/>
    <mergeCell ref="B254:B258"/>
    <mergeCell ref="B248:B252"/>
    <mergeCell ref="A3:H3"/>
    <mergeCell ref="C237:C241"/>
    <mergeCell ref="A10:A30"/>
    <mergeCell ref="A32:A42"/>
    <mergeCell ref="A44:A59"/>
    <mergeCell ref="C260:C264"/>
    <mergeCell ref="C278:C284"/>
    <mergeCell ref="C266:C270"/>
    <mergeCell ref="E237:E241"/>
    <mergeCell ref="E254:E258"/>
    <mergeCell ref="C248:C252"/>
    <mergeCell ref="C242:C246"/>
    <mergeCell ref="C254:C258"/>
    <mergeCell ref="E248:E252"/>
    <mergeCell ref="B272:B276"/>
    <mergeCell ref="E285:E291"/>
    <mergeCell ref="B266:B270"/>
    <mergeCell ref="E266:E270"/>
    <mergeCell ref="C272:C276"/>
    <mergeCell ref="E272:E276"/>
    <mergeCell ref="B278:B284"/>
    <mergeCell ref="B285:B291"/>
    <mergeCell ref="F248:F252"/>
    <mergeCell ref="F285:F291"/>
    <mergeCell ref="G266:G270"/>
    <mergeCell ref="G278:G284"/>
    <mergeCell ref="F272:F276"/>
    <mergeCell ref="F254:F258"/>
    <mergeCell ref="G272:G276"/>
    <mergeCell ref="G248:G252"/>
    <mergeCell ref="F266:F270"/>
    <mergeCell ref="G254:G258"/>
    <mergeCell ref="F260:F264"/>
    <mergeCell ref="G260:G264"/>
    <mergeCell ref="H254:H258"/>
    <mergeCell ref="H260:H264"/>
    <mergeCell ref="H232:H236"/>
    <mergeCell ref="H242:H246"/>
    <mergeCell ref="G232:G236"/>
    <mergeCell ref="G242:G246"/>
    <mergeCell ref="H237:H241"/>
    <mergeCell ref="H272:H276"/>
    <mergeCell ref="H125:H129"/>
    <mergeCell ref="G119:G123"/>
    <mergeCell ref="G125:G129"/>
    <mergeCell ref="H113:H117"/>
    <mergeCell ref="G113:G117"/>
    <mergeCell ref="F130:F134"/>
    <mergeCell ref="H89:H93"/>
    <mergeCell ref="F83:F87"/>
    <mergeCell ref="G89:G93"/>
    <mergeCell ref="H107:H111"/>
    <mergeCell ref="F107:F111"/>
    <mergeCell ref="F113:F117"/>
    <mergeCell ref="H77:H81"/>
    <mergeCell ref="C83:C87"/>
    <mergeCell ref="E77:E81"/>
    <mergeCell ref="G67:G71"/>
    <mergeCell ref="G72:G76"/>
    <mergeCell ref="F77:F81"/>
    <mergeCell ref="G61:G65"/>
    <mergeCell ref="E67:E71"/>
    <mergeCell ref="E61:E65"/>
    <mergeCell ref="E72:E76"/>
    <mergeCell ref="H72:H76"/>
    <mergeCell ref="H67:H71"/>
    <mergeCell ref="B21:B25"/>
    <mergeCell ref="C21:C25"/>
    <mergeCell ref="E21:E25"/>
    <mergeCell ref="B26:B30"/>
    <mergeCell ref="B44:B48"/>
    <mergeCell ref="B55:B59"/>
    <mergeCell ref="B50:B54"/>
    <mergeCell ref="C55:C59"/>
    <mergeCell ref="E16:E20"/>
    <mergeCell ref="C26:C30"/>
    <mergeCell ref="C44:C48"/>
    <mergeCell ref="E32:E36"/>
    <mergeCell ref="E55:E59"/>
    <mergeCell ref="E50:E54"/>
    <mergeCell ref="B107:B111"/>
    <mergeCell ref="B101:B105"/>
    <mergeCell ref="B89:B93"/>
    <mergeCell ref="B95:B99"/>
    <mergeCell ref="C61:C65"/>
    <mergeCell ref="C67:C71"/>
    <mergeCell ref="C72:C76"/>
    <mergeCell ref="B61:B65"/>
    <mergeCell ref="C107:C111"/>
    <mergeCell ref="B10:B14"/>
    <mergeCell ref="C10:C14"/>
    <mergeCell ref="B16:B20"/>
    <mergeCell ref="C77:C81"/>
    <mergeCell ref="B32:B36"/>
    <mergeCell ref="B38:B42"/>
    <mergeCell ref="C38:C42"/>
    <mergeCell ref="C32:C36"/>
    <mergeCell ref="C50:C54"/>
    <mergeCell ref="C16:C20"/>
    <mergeCell ref="C89:C93"/>
    <mergeCell ref="C95:C99"/>
    <mergeCell ref="C125:C129"/>
    <mergeCell ref="C113:C117"/>
    <mergeCell ref="C101:C105"/>
    <mergeCell ref="C136:C140"/>
    <mergeCell ref="C119:C123"/>
    <mergeCell ref="F89:F93"/>
    <mergeCell ref="E125:E129"/>
    <mergeCell ref="E89:E93"/>
    <mergeCell ref="E83:E87"/>
    <mergeCell ref="E119:E123"/>
    <mergeCell ref="E113:E117"/>
    <mergeCell ref="E101:E105"/>
    <mergeCell ref="E95:E99"/>
    <mergeCell ref="E107:E111"/>
    <mergeCell ref="F26:F30"/>
    <mergeCell ref="E154:E158"/>
    <mergeCell ref="E148:E152"/>
    <mergeCell ref="F142:F146"/>
    <mergeCell ref="F50:F54"/>
    <mergeCell ref="F55:F59"/>
    <mergeCell ref="F119:F123"/>
    <mergeCell ref="F61:F65"/>
    <mergeCell ref="F72:F76"/>
    <mergeCell ref="F101:F105"/>
    <mergeCell ref="F44:F48"/>
    <mergeCell ref="F21:F25"/>
    <mergeCell ref="E38:E42"/>
    <mergeCell ref="E26:E30"/>
    <mergeCell ref="E44:E48"/>
    <mergeCell ref="E10:E14"/>
    <mergeCell ref="F32:F36"/>
    <mergeCell ref="F38:F42"/>
    <mergeCell ref="F10:F14"/>
    <mergeCell ref="F16:F20"/>
    <mergeCell ref="G10:G14"/>
    <mergeCell ref="G16:G20"/>
    <mergeCell ref="G21:G25"/>
    <mergeCell ref="G26:G30"/>
    <mergeCell ref="H38:H42"/>
    <mergeCell ref="G44:G48"/>
    <mergeCell ref="G32:G36"/>
    <mergeCell ref="G38:G42"/>
    <mergeCell ref="H10:H14"/>
    <mergeCell ref="H16:H20"/>
    <mergeCell ref="H21:H25"/>
    <mergeCell ref="H26:H30"/>
    <mergeCell ref="H32:H36"/>
    <mergeCell ref="H50:H54"/>
    <mergeCell ref="H44:H48"/>
    <mergeCell ref="G55:G59"/>
    <mergeCell ref="G50:G54"/>
    <mergeCell ref="H101:H105"/>
    <mergeCell ref="H83:H87"/>
    <mergeCell ref="G101:G105"/>
    <mergeCell ref="G83:G87"/>
    <mergeCell ref="G77:G81"/>
    <mergeCell ref="H55:H59"/>
    <mergeCell ref="H61:H65"/>
    <mergeCell ref="G154:G158"/>
    <mergeCell ref="H154:H158"/>
    <mergeCell ref="G95:G99"/>
    <mergeCell ref="H95:H99"/>
    <mergeCell ref="G107:G111"/>
    <mergeCell ref="H130:H134"/>
    <mergeCell ref="H148:H152"/>
    <mergeCell ref="G142:G146"/>
    <mergeCell ref="G130:G134"/>
    <mergeCell ref="H119:H123"/>
    <mergeCell ref="F154:F158"/>
    <mergeCell ref="F125:F129"/>
    <mergeCell ref="H164:H168"/>
    <mergeCell ref="H136:H140"/>
    <mergeCell ref="F136:F140"/>
    <mergeCell ref="G136:G140"/>
    <mergeCell ref="G159:G163"/>
    <mergeCell ref="H159:H163"/>
    <mergeCell ref="G164:G168"/>
    <mergeCell ref="H142:H146"/>
    <mergeCell ref="F148:F152"/>
    <mergeCell ref="G148:G152"/>
    <mergeCell ref="B125:B129"/>
    <mergeCell ref="C130:C134"/>
    <mergeCell ref="B148:B152"/>
    <mergeCell ref="C148:C152"/>
    <mergeCell ref="E136:E140"/>
    <mergeCell ref="E142:E146"/>
    <mergeCell ref="E130:E134"/>
    <mergeCell ref="C142:C146"/>
    <mergeCell ref="B113:B117"/>
    <mergeCell ref="B119:B123"/>
    <mergeCell ref="E217:E221"/>
    <mergeCell ref="B170:B174"/>
    <mergeCell ref="E192:E196"/>
    <mergeCell ref="C170:C174"/>
    <mergeCell ref="C192:C196"/>
    <mergeCell ref="B211:B215"/>
    <mergeCell ref="E211:E215"/>
    <mergeCell ref="B130:B134"/>
    <mergeCell ref="E159:E163"/>
    <mergeCell ref="C182:C186"/>
    <mergeCell ref="E164:E168"/>
    <mergeCell ref="F164:F168"/>
    <mergeCell ref="E176:E180"/>
    <mergeCell ref="F176:F180"/>
    <mergeCell ref="C159:C163"/>
    <mergeCell ref="F159:F163"/>
    <mergeCell ref="F170:F174"/>
    <mergeCell ref="G182:G186"/>
    <mergeCell ref="G170:G174"/>
    <mergeCell ref="G197:G201"/>
    <mergeCell ref="E182:E186"/>
    <mergeCell ref="E197:E201"/>
    <mergeCell ref="F192:F196"/>
    <mergeCell ref="F182:F186"/>
    <mergeCell ref="E187:E191"/>
    <mergeCell ref="F187:F191"/>
    <mergeCell ref="F197:F201"/>
    <mergeCell ref="H211:H215"/>
    <mergeCell ref="H197:H201"/>
    <mergeCell ref="F203:F209"/>
    <mergeCell ref="G211:G215"/>
    <mergeCell ref="F211:F215"/>
    <mergeCell ref="G203:G209"/>
    <mergeCell ref="C232:C236"/>
    <mergeCell ref="C187:C191"/>
    <mergeCell ref="C217:C221"/>
    <mergeCell ref="B159:B163"/>
    <mergeCell ref="B227:B231"/>
    <mergeCell ref="B222:B226"/>
    <mergeCell ref="B182:B186"/>
    <mergeCell ref="B203:B209"/>
    <mergeCell ref="C203:C209"/>
    <mergeCell ref="B176:B180"/>
    <mergeCell ref="G222:G226"/>
    <mergeCell ref="F222:F226"/>
    <mergeCell ref="H227:H231"/>
    <mergeCell ref="G217:G221"/>
    <mergeCell ref="F217:F221"/>
    <mergeCell ref="G227:G231"/>
    <mergeCell ref="H222:H226"/>
    <mergeCell ref="F227:F231"/>
    <mergeCell ref="F67:F71"/>
    <mergeCell ref="H278:H284"/>
    <mergeCell ref="F237:F241"/>
    <mergeCell ref="H266:H270"/>
    <mergeCell ref="H248:H252"/>
    <mergeCell ref="G237:G241"/>
    <mergeCell ref="F232:F236"/>
    <mergeCell ref="F95:F99"/>
    <mergeCell ref="H217:H221"/>
    <mergeCell ref="A170:A201"/>
    <mergeCell ref="H187:H191"/>
    <mergeCell ref="H203:H209"/>
    <mergeCell ref="G192:G196"/>
    <mergeCell ref="H192:H196"/>
    <mergeCell ref="G187:G191"/>
    <mergeCell ref="H182:H186"/>
    <mergeCell ref="H170:H174"/>
    <mergeCell ref="G176:G180"/>
    <mergeCell ref="H176:H180"/>
    <mergeCell ref="E170:E174"/>
    <mergeCell ref="F242:F246"/>
    <mergeCell ref="A248:A264"/>
    <mergeCell ref="A266:A291"/>
    <mergeCell ref="A136:A146"/>
    <mergeCell ref="B142:B146"/>
    <mergeCell ref="B136:B140"/>
    <mergeCell ref="B192:B196"/>
    <mergeCell ref="B187:B191"/>
    <mergeCell ref="B217:B221"/>
    <mergeCell ref="E203:E209"/>
    <mergeCell ref="A203:A246"/>
    <mergeCell ref="E222:E226"/>
    <mergeCell ref="E232:E236"/>
    <mergeCell ref="B154:B158"/>
    <mergeCell ref="B232:B236"/>
    <mergeCell ref="C154:C158"/>
    <mergeCell ref="B197:B201"/>
    <mergeCell ref="C227:C231"/>
    <mergeCell ref="E227:E231"/>
  </mergeCells>
  <phoneticPr fontId="3" type="noConversion"/>
  <dataValidations count="1">
    <dataValidation type="decimal" operator="greaterThanOrEqual" allowBlank="1" showInputMessage="1" showErrorMessage="1" sqref="E83:G87 E119:G119 E32:G36 E61:G65 E10:G14 E38:G42 E44:G48">
      <formula1>0</formula1>
    </dataValidation>
  </dataValidations>
  <printOptions horizontalCentered="1"/>
  <pageMargins left="0.24" right="0.24" top="0.5" bottom="0.4" header="0.15748031496063" footer="0.2"/>
  <pageSetup paperSize="9" scale="73" firstPageNumber="4613" orientation="portrait" useFirstPageNumber="1" horizontalDpi="300" verticalDpi="300" r:id="rId1"/>
  <headerFooter alignWithMargins="0">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Report-12</vt:lpstr>
      <vt:lpstr>'Report-12'!_ednref3</vt:lpstr>
      <vt:lpstr>'Report-12'!_ednref4</vt:lpstr>
      <vt:lpstr>'Report-12'!Print_Titles</vt:lpstr>
    </vt:vector>
  </TitlesOfParts>
  <Company>FG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Anna Sargsyan</cp:lastModifiedBy>
  <cp:lastPrinted>2019-04-17T07:18:55Z</cp:lastPrinted>
  <dcterms:created xsi:type="dcterms:W3CDTF">2009-03-23T05:17:56Z</dcterms:created>
  <dcterms:modified xsi:type="dcterms:W3CDTF">2019-04-17T07:19:14Z</dcterms:modified>
</cp:coreProperties>
</file>